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kpietruszka\Files\BCGS\Piercey et al_data release_2026\Pietruszka et al_2025_GeoFile\Review_round1\Ready for v3 from BCGS\"/>
    </mc:Choice>
  </mc:AlternateContent>
  <xr:revisionPtr revIDLastSave="0" documentId="13_ncr:1_{41878A37-C032-472D-AAC4-04DFEC45466C}" xr6:coauthVersionLast="36" xr6:coauthVersionMax="47" xr10:uidLastSave="{00000000-0000-0000-0000-000000000000}"/>
  <bookViews>
    <workbookView xWindow="0" yWindow="680" windowWidth="30240" windowHeight="18060" tabRatio="741" activeTab="1" xr2:uid="{571E3D67-D362-4B39-A670-EAF7FD44275F}"/>
  </bookViews>
  <sheets>
    <sheet name="Notes" sheetId="1" r:id="rId1"/>
    <sheet name="Pyrite_standard" sheetId="2" r:id="rId2"/>
    <sheet name="Pyrrhotite_standard" sheetId="4" r:id="rId3"/>
    <sheet name="Chalcopyrite_standard" sheetId="3" r:id="rId4"/>
    <sheet name="Sphalerite_standard" sheetId="5" r:id="rId5"/>
    <sheet name="Magnetite_standard" sheetId="7" r:id="rId6"/>
    <sheet name="Cobaltite_standard" sheetId="8" r:id="rId7"/>
    <sheet name="Willyamite_standard" sheetId="9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2" l="1"/>
  <c r="C26" i="2" l="1"/>
  <c r="C15" i="8" l="1"/>
  <c r="D15" i="7" l="1"/>
  <c r="E15" i="7"/>
  <c r="F15" i="7"/>
  <c r="G15" i="7"/>
  <c r="I15" i="7"/>
  <c r="J15" i="7"/>
  <c r="K15" i="7"/>
  <c r="L15" i="7"/>
  <c r="D16" i="7"/>
  <c r="E16" i="7"/>
  <c r="F16" i="7"/>
  <c r="G16" i="7"/>
  <c r="H16" i="7"/>
  <c r="I16" i="7"/>
  <c r="J16" i="7"/>
  <c r="K16" i="7"/>
  <c r="L16" i="7"/>
  <c r="D17" i="7"/>
  <c r="D18" i="7" s="1"/>
  <c r="E17" i="7"/>
  <c r="E18" i="7" s="1"/>
  <c r="F17" i="7"/>
  <c r="F18" i="7" s="1"/>
  <c r="G17" i="7"/>
  <c r="G18" i="7" s="1"/>
  <c r="I17" i="7"/>
  <c r="I18" i="7" s="1"/>
  <c r="J17" i="7"/>
  <c r="J19" i="7" s="1"/>
  <c r="K17" i="7"/>
  <c r="K19" i="7" s="1"/>
  <c r="L17" i="7"/>
  <c r="C17" i="7"/>
  <c r="C16" i="7"/>
  <c r="C15" i="7"/>
  <c r="D33" i="7"/>
  <c r="D34" i="7" s="1"/>
  <c r="D31" i="7"/>
  <c r="E31" i="7"/>
  <c r="F31" i="7"/>
  <c r="G31" i="7"/>
  <c r="I31" i="7"/>
  <c r="J31" i="7"/>
  <c r="K31" i="7"/>
  <c r="L31" i="7"/>
  <c r="D32" i="7"/>
  <c r="E32" i="7"/>
  <c r="F32" i="7"/>
  <c r="G32" i="7"/>
  <c r="H32" i="7"/>
  <c r="I32" i="7"/>
  <c r="J32" i="7"/>
  <c r="K32" i="7"/>
  <c r="L32" i="7"/>
  <c r="E33" i="7"/>
  <c r="E34" i="7" s="1"/>
  <c r="F33" i="7"/>
  <c r="F34" i="7" s="1"/>
  <c r="G33" i="7"/>
  <c r="G35" i="7" s="1"/>
  <c r="I33" i="7"/>
  <c r="I34" i="7" s="1"/>
  <c r="J33" i="7"/>
  <c r="J34" i="7" s="1"/>
  <c r="K33" i="7"/>
  <c r="K34" i="7" s="1"/>
  <c r="L33" i="7"/>
  <c r="L35" i="7" s="1"/>
  <c r="G34" i="7"/>
  <c r="C32" i="7"/>
  <c r="C31" i="7"/>
  <c r="M33" i="3"/>
  <c r="D19" i="7" l="1"/>
  <c r="F35" i="7"/>
  <c r="G19" i="7"/>
  <c r="F19" i="7"/>
  <c r="C19" i="7"/>
  <c r="E19" i="7"/>
  <c r="L19" i="7"/>
  <c r="I19" i="7"/>
  <c r="I35" i="7"/>
  <c r="C18" i="7"/>
  <c r="K35" i="7"/>
  <c r="J35" i="7"/>
  <c r="L18" i="7"/>
  <c r="K18" i="7"/>
  <c r="J18" i="7"/>
  <c r="D35" i="7"/>
  <c r="E35" i="7"/>
  <c r="L34" i="7"/>
  <c r="C7" i="9"/>
  <c r="C12" i="9" s="1"/>
  <c r="E7" i="9"/>
  <c r="E12" i="9" s="1"/>
  <c r="G7" i="9"/>
  <c r="G12" i="9" s="1"/>
  <c r="H7" i="9"/>
  <c r="H12" i="9" s="1"/>
  <c r="I7" i="9"/>
  <c r="J7" i="9"/>
  <c r="C8" i="9"/>
  <c r="D8" i="9"/>
  <c r="E8" i="9"/>
  <c r="F8" i="9"/>
  <c r="G8" i="9"/>
  <c r="H8" i="9"/>
  <c r="I8" i="9"/>
  <c r="J8" i="9"/>
  <c r="C9" i="9"/>
  <c r="C10" i="9" s="1"/>
  <c r="E9" i="9"/>
  <c r="E10" i="9" s="1"/>
  <c r="G9" i="9"/>
  <c r="G10" i="9" s="1"/>
  <c r="H9" i="9"/>
  <c r="I9" i="9"/>
  <c r="I10" i="9" s="1"/>
  <c r="J9" i="9"/>
  <c r="J10" i="9" s="1"/>
  <c r="D20" i="9"/>
  <c r="E20" i="9"/>
  <c r="F20" i="9"/>
  <c r="G20" i="9"/>
  <c r="H20" i="9"/>
  <c r="I20" i="9"/>
  <c r="J20" i="9"/>
  <c r="C21" i="9"/>
  <c r="D21" i="9"/>
  <c r="E21" i="9"/>
  <c r="F21" i="9"/>
  <c r="G21" i="9"/>
  <c r="H21" i="9"/>
  <c r="I21" i="9"/>
  <c r="J21" i="9"/>
  <c r="D22" i="9"/>
  <c r="D23" i="9" s="1"/>
  <c r="E22" i="9"/>
  <c r="E23" i="9" s="1"/>
  <c r="F22" i="9"/>
  <c r="F23" i="9" s="1"/>
  <c r="G22" i="9"/>
  <c r="G23" i="9" s="1"/>
  <c r="H22" i="9"/>
  <c r="J22" i="9"/>
  <c r="E15" i="8"/>
  <c r="E20" i="8" s="1"/>
  <c r="G15" i="8"/>
  <c r="G20" i="8" s="1"/>
  <c r="H15" i="8"/>
  <c r="H20" i="8" s="1"/>
  <c r="I15" i="8"/>
  <c r="I20" i="8" s="1"/>
  <c r="J15" i="8"/>
  <c r="C16" i="8"/>
  <c r="D16" i="8"/>
  <c r="E16" i="8"/>
  <c r="F16" i="8"/>
  <c r="G16" i="8"/>
  <c r="H16" i="8"/>
  <c r="I16" i="8"/>
  <c r="J16" i="8"/>
  <c r="C17" i="8"/>
  <c r="C18" i="8" s="1"/>
  <c r="E17" i="8"/>
  <c r="E18" i="8" s="1"/>
  <c r="G17" i="8"/>
  <c r="G18" i="8" s="1"/>
  <c r="H17" i="8"/>
  <c r="H19" i="8" s="1"/>
  <c r="I17" i="8"/>
  <c r="I19" i="8" s="1"/>
  <c r="J17" i="8"/>
  <c r="J18" i="8" s="1"/>
  <c r="C26" i="5"/>
  <c r="C31" i="5" s="1"/>
  <c r="D26" i="5"/>
  <c r="D31" i="5" s="1"/>
  <c r="E26" i="5"/>
  <c r="F26" i="5"/>
  <c r="G26" i="5"/>
  <c r="H26" i="5"/>
  <c r="H31" i="5" s="1"/>
  <c r="I26" i="5"/>
  <c r="I31" i="5" s="1"/>
  <c r="J26" i="5"/>
  <c r="K26" i="5"/>
  <c r="L26" i="5"/>
  <c r="L31" i="5" s="1"/>
  <c r="M26" i="5"/>
  <c r="C27" i="5"/>
  <c r="D27" i="5"/>
  <c r="E27" i="5"/>
  <c r="F27" i="5"/>
  <c r="G27" i="5"/>
  <c r="H27" i="5"/>
  <c r="I27" i="5"/>
  <c r="J27" i="5"/>
  <c r="K27" i="5"/>
  <c r="L27" i="5"/>
  <c r="M27" i="5"/>
  <c r="C28" i="5"/>
  <c r="D28" i="5"/>
  <c r="E28" i="5"/>
  <c r="F28" i="5"/>
  <c r="F29" i="5" s="1"/>
  <c r="G28" i="5"/>
  <c r="H28" i="5"/>
  <c r="I28" i="5"/>
  <c r="I29" i="5" s="1"/>
  <c r="J28" i="5"/>
  <c r="K28" i="5"/>
  <c r="K29" i="5" s="1"/>
  <c r="L28" i="5"/>
  <c r="M28" i="5"/>
  <c r="C27" i="4"/>
  <c r="D27" i="4"/>
  <c r="E27" i="4"/>
  <c r="E32" i="4" s="1"/>
  <c r="F27" i="4"/>
  <c r="H27" i="4"/>
  <c r="I27" i="4"/>
  <c r="J27" i="4"/>
  <c r="K27" i="4"/>
  <c r="L27" i="4"/>
  <c r="M27" i="4"/>
  <c r="C28" i="4"/>
  <c r="D28" i="4"/>
  <c r="E28" i="4"/>
  <c r="F28" i="4"/>
  <c r="G28" i="4"/>
  <c r="H28" i="4"/>
  <c r="I28" i="4"/>
  <c r="J28" i="4"/>
  <c r="K28" i="4"/>
  <c r="L28" i="4"/>
  <c r="M28" i="4"/>
  <c r="C29" i="4"/>
  <c r="C30" i="4" s="1"/>
  <c r="D29" i="4"/>
  <c r="D30" i="4" s="1"/>
  <c r="E29" i="4"/>
  <c r="F29" i="4"/>
  <c r="F30" i="4" s="1"/>
  <c r="H29" i="4"/>
  <c r="H30" i="4" s="1"/>
  <c r="I29" i="4"/>
  <c r="J29" i="4"/>
  <c r="J30" i="4" s="1"/>
  <c r="K29" i="4"/>
  <c r="L29" i="4"/>
  <c r="M29" i="4"/>
  <c r="M30" i="4" s="1"/>
  <c r="H32" i="4"/>
  <c r="J32" i="4"/>
  <c r="C33" i="3"/>
  <c r="D33" i="3"/>
  <c r="D38" i="3" s="1"/>
  <c r="E33" i="3"/>
  <c r="F33" i="3"/>
  <c r="G33" i="3"/>
  <c r="H33" i="3"/>
  <c r="I33" i="3"/>
  <c r="J33" i="3"/>
  <c r="J38" i="3" s="1"/>
  <c r="K33" i="3"/>
  <c r="N33" i="3"/>
  <c r="C34" i="3"/>
  <c r="D34" i="3"/>
  <c r="E34" i="3"/>
  <c r="F34" i="3"/>
  <c r="G34" i="3"/>
  <c r="H34" i="3"/>
  <c r="I34" i="3"/>
  <c r="J34" i="3"/>
  <c r="K34" i="3"/>
  <c r="L34" i="3"/>
  <c r="M34" i="3"/>
  <c r="N34" i="3"/>
  <c r="C35" i="3"/>
  <c r="C36" i="3" s="1"/>
  <c r="D35" i="3"/>
  <c r="D36" i="3" s="1"/>
  <c r="E35" i="3"/>
  <c r="E36" i="3" s="1"/>
  <c r="F35" i="3"/>
  <c r="F36" i="3" s="1"/>
  <c r="H35" i="3"/>
  <c r="H36" i="3" s="1"/>
  <c r="I35" i="3"/>
  <c r="I36" i="3" s="1"/>
  <c r="J35" i="3"/>
  <c r="K35" i="3"/>
  <c r="M35" i="3"/>
  <c r="M36" i="3" s="1"/>
  <c r="N35" i="3"/>
  <c r="N36" i="3" s="1"/>
  <c r="M38" i="3"/>
  <c r="C23" i="2"/>
  <c r="C27" i="2" s="1"/>
  <c r="D23" i="2"/>
  <c r="E23" i="2"/>
  <c r="E28" i="2" s="1"/>
  <c r="F23" i="2"/>
  <c r="H23" i="2"/>
  <c r="H28" i="2" s="1"/>
  <c r="I23" i="2"/>
  <c r="J23" i="2"/>
  <c r="J28" i="2" s="1"/>
  <c r="K23" i="2"/>
  <c r="L23" i="2"/>
  <c r="M23" i="2"/>
  <c r="C24" i="2"/>
  <c r="D24" i="2"/>
  <c r="E24" i="2"/>
  <c r="F24" i="2"/>
  <c r="H24" i="2"/>
  <c r="I24" i="2"/>
  <c r="J24" i="2"/>
  <c r="K24" i="2"/>
  <c r="L24" i="2"/>
  <c r="M24" i="2"/>
  <c r="E25" i="2"/>
  <c r="E27" i="2" s="1"/>
  <c r="F25" i="2"/>
  <c r="F27" i="2" s="1"/>
  <c r="H25" i="2"/>
  <c r="I25" i="2"/>
  <c r="J25" i="2"/>
  <c r="K25" i="2"/>
  <c r="L25" i="2"/>
  <c r="M25" i="2"/>
  <c r="K26" i="2" l="1"/>
  <c r="K27" i="2"/>
  <c r="J11" i="9"/>
  <c r="J26" i="2"/>
  <c r="J27" i="2"/>
  <c r="I30" i="4"/>
  <c r="I31" i="4"/>
  <c r="I11" i="9"/>
  <c r="I12" i="9"/>
  <c r="I26" i="2"/>
  <c r="I27" i="2"/>
  <c r="H26" i="2"/>
  <c r="H27" i="2"/>
  <c r="M26" i="2"/>
  <c r="M27" i="2"/>
  <c r="J24" i="9"/>
  <c r="H11" i="9"/>
  <c r="H24" i="9"/>
  <c r="L26" i="2"/>
  <c r="L27" i="2"/>
  <c r="G11" i="9"/>
  <c r="G24" i="9"/>
  <c r="C11" i="9"/>
  <c r="J23" i="9"/>
  <c r="F24" i="9"/>
  <c r="H23" i="9"/>
  <c r="E24" i="9"/>
  <c r="D24" i="9"/>
  <c r="E19" i="8"/>
  <c r="I18" i="8"/>
  <c r="C19" i="8"/>
  <c r="H18" i="8"/>
  <c r="G19" i="8"/>
  <c r="E30" i="5"/>
  <c r="D30" i="5"/>
  <c r="F30" i="5"/>
  <c r="K37" i="3"/>
  <c r="J37" i="3"/>
  <c r="L31" i="4"/>
  <c r="K31" i="4"/>
  <c r="C31" i="4"/>
  <c r="D31" i="4"/>
  <c r="E31" i="4"/>
  <c r="C30" i="5"/>
  <c r="E29" i="5"/>
  <c r="M30" i="5"/>
  <c r="L30" i="5"/>
  <c r="J30" i="5"/>
  <c r="I30" i="5"/>
  <c r="H30" i="5"/>
  <c r="G30" i="5"/>
  <c r="K36" i="3"/>
  <c r="J36" i="3"/>
  <c r="J31" i="4"/>
  <c r="H31" i="4"/>
  <c r="F31" i="4"/>
  <c r="I32" i="4"/>
  <c r="F26" i="2"/>
  <c r="E26" i="2"/>
  <c r="E11" i="9"/>
  <c r="H10" i="9"/>
  <c r="J19" i="8"/>
  <c r="C20" i="8"/>
  <c r="D29" i="5"/>
  <c r="C29" i="5"/>
  <c r="K30" i="5"/>
  <c r="J29" i="5"/>
  <c r="M29" i="5"/>
  <c r="L29" i="5"/>
  <c r="H29" i="5"/>
  <c r="G29" i="5"/>
  <c r="E30" i="4"/>
  <c r="L30" i="4"/>
  <c r="M31" i="4"/>
  <c r="K30" i="4"/>
  <c r="I37" i="3"/>
  <c r="H37" i="3"/>
  <c r="F37" i="3"/>
  <c r="M37" i="3"/>
  <c r="E37" i="3"/>
  <c r="D37" i="3"/>
  <c r="C37" i="3"/>
  <c r="N37" i="3"/>
</calcChain>
</file>

<file path=xl/sharedStrings.xml><?xml version="1.0" encoding="utf-8"?>
<sst xmlns="http://schemas.openxmlformats.org/spreadsheetml/2006/main" count="1100" uniqueCount="64">
  <si>
    <r>
      <rPr>
        <b/>
        <sz val="12"/>
        <color theme="1"/>
        <rFont val="Calibri"/>
        <family val="2"/>
        <scheme val="minor"/>
      </rPr>
      <t>BDL</t>
    </r>
    <r>
      <rPr>
        <sz val="12"/>
        <color theme="1"/>
        <rFont val="Calibri"/>
        <family val="2"/>
        <scheme val="minor"/>
      </rPr>
      <t xml:space="preserve"> - below detection limit</t>
    </r>
  </si>
  <si>
    <t>Rows highlighted in light yellow show standards</t>
  </si>
  <si>
    <t>%RD</t>
  </si>
  <si>
    <t>%RSD</t>
  </si>
  <si>
    <t>2s</t>
  </si>
  <si>
    <t>STD</t>
  </si>
  <si>
    <t>Count</t>
  </si>
  <si>
    <t>Average</t>
  </si>
  <si>
    <t>Accepted values</t>
  </si>
  <si>
    <t>BDL</t>
  </si>
  <si>
    <t>SJP sul1-1 pyr</t>
  </si>
  <si>
    <t>SJP sul1-1 pyrite</t>
  </si>
  <si>
    <t>Total wt%</t>
  </si>
  <si>
    <t>V wt%</t>
  </si>
  <si>
    <t>Cr wt%</t>
  </si>
  <si>
    <t>Fe wt%</t>
  </si>
  <si>
    <t>Ni wt%</t>
  </si>
  <si>
    <t>S wt%</t>
  </si>
  <si>
    <t>Sn wt%</t>
  </si>
  <si>
    <t>Sb wt%</t>
  </si>
  <si>
    <t>Co wt%</t>
  </si>
  <si>
    <t>Cu wt%</t>
  </si>
  <si>
    <t>Zn wt%</t>
  </si>
  <si>
    <t>Comment</t>
  </si>
  <si>
    <t>Run Directory</t>
  </si>
  <si>
    <t>SJP sul 1-5 ccp</t>
  </si>
  <si>
    <t>SJP sul1-5 ccp</t>
  </si>
  <si>
    <t>SJP Sul 1-5 ccp</t>
  </si>
  <si>
    <t>As wt%</t>
  </si>
  <si>
    <t>Pb wt%</t>
  </si>
  <si>
    <t>Ag wt%</t>
  </si>
  <si>
    <t>Cd wt%</t>
  </si>
  <si>
    <t>-</t>
  </si>
  <si>
    <t>SJP sul1-2 po</t>
  </si>
  <si>
    <t>SJP sul1-5 sp</t>
  </si>
  <si>
    <t>Hg wt%</t>
  </si>
  <si>
    <t>Se wt%</t>
  </si>
  <si>
    <t>Astimex magnetite</t>
  </si>
  <si>
    <t>V2O3 wt%</t>
  </si>
  <si>
    <t>Cr2O3 wt%</t>
  </si>
  <si>
    <t>FeO wt%</t>
  </si>
  <si>
    <t>WO3 wt%</t>
  </si>
  <si>
    <t>Al2O3 wt%</t>
  </si>
  <si>
    <t>MnO wt%</t>
  </si>
  <si>
    <t>TiO2 wt%</t>
  </si>
  <si>
    <t>CoO wt%</t>
  </si>
  <si>
    <t>ZnO wt%</t>
  </si>
  <si>
    <t>SJP sul1-13 cob</t>
  </si>
  <si>
    <t xml:space="preserve">cobaltite </t>
  </si>
  <si>
    <t>SJP sul1-19 stbn</t>
  </si>
  <si>
    <t>Notes:</t>
  </si>
  <si>
    <t>In black - data points with totals 98-102 wt%</t>
  </si>
  <si>
    <t>Rows in blue highlight analyses with probable presence of micro-inclusions or influence of a host mineral</t>
  </si>
  <si>
    <t>Spot ID</t>
  </si>
  <si>
    <t>Mineral</t>
  </si>
  <si>
    <t>sphalerite standard</t>
  </si>
  <si>
    <t>chalcopyrite standard</t>
  </si>
  <si>
    <t>pyrrhotite standard</t>
  </si>
  <si>
    <t>pyrite standard</t>
  </si>
  <si>
    <t>magnetite standard</t>
  </si>
  <si>
    <t>KRN-10-02</t>
  </si>
  <si>
    <t>cobaltite standard</t>
  </si>
  <si>
    <t>stibnite standard</t>
  </si>
  <si>
    <t xml:space="preserve">For willyamite cobaltite was used to check for Ni and Co precicion/accuracy and stibnite was used to evaluate Sb precision and accuracy. Both phases were used to determine S precision and accuracy.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</si>
</sst>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0.0000"/>
  </numFmts>
  <fonts count="1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7" fillId="0" borderId="0"/>
  </cellStyleXfs>
  <cellXfs count="43">
    <xf numFmtId="0" fontId="0" fillId="0" borderId="0" xfId="0"/>
    <xf numFmtId="0" fontId="5" fillId="0" borderId="0" xfId="0" applyFont="1"/>
    <xf numFmtId="0" fontId="5" fillId="3" borderId="0" xfId="0" applyFont="1" applyFill="1"/>
    <xf numFmtId="164" fontId="5" fillId="3" borderId="0" xfId="0" applyNumberFormat="1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164" fontId="5" fillId="3" borderId="0" xfId="1" applyNumberFormat="1" applyFont="1" applyFill="1" applyAlignment="1">
      <alignment horizontal="center" vertical="center"/>
    </xf>
    <xf numFmtId="0" fontId="5" fillId="4" borderId="0" xfId="0" applyFont="1" applyFill="1"/>
    <xf numFmtId="0" fontId="9" fillId="4" borderId="0" xfId="0" applyFont="1" applyFill="1"/>
    <xf numFmtId="0" fontId="5" fillId="3" borderId="0" xfId="0" applyFont="1" applyFill="1" applyAlignment="1">
      <alignment horizontal="center"/>
    </xf>
    <xf numFmtId="164" fontId="4" fillId="3" borderId="0" xfId="0" applyNumberFormat="1" applyFont="1" applyFill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0" borderId="0" xfId="0" applyFont="1"/>
    <xf numFmtId="0" fontId="4" fillId="2" borderId="0" xfId="0" applyFont="1" applyFill="1"/>
    <xf numFmtId="0" fontId="4" fillId="4" borderId="0" xfId="0" applyFont="1" applyFill="1"/>
    <xf numFmtId="165" fontId="4" fillId="4" borderId="0" xfId="0" applyNumberFormat="1" applyFont="1" applyFill="1"/>
    <xf numFmtId="0" fontId="0" fillId="5" borderId="0" xfId="0" applyFill="1"/>
    <xf numFmtId="0" fontId="4" fillId="3" borderId="0" xfId="0" applyFont="1" applyFill="1"/>
    <xf numFmtId="164" fontId="4" fillId="3" borderId="0" xfId="1" applyNumberFormat="1" applyFont="1" applyFill="1" applyAlignment="1">
      <alignment horizontal="center" vertical="center"/>
    </xf>
    <xf numFmtId="2" fontId="4" fillId="3" borderId="0" xfId="0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0" fontId="4" fillId="6" borderId="0" xfId="0" applyFont="1" applyFill="1" applyAlignment="1">
      <alignment wrapText="1"/>
    </xf>
    <xf numFmtId="0" fontId="4" fillId="5" borderId="0" xfId="0" applyFont="1" applyFill="1"/>
    <xf numFmtId="0" fontId="4" fillId="3" borderId="0" xfId="0" applyFont="1" applyFill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0" xfId="0" applyFont="1"/>
    <xf numFmtId="0" fontId="3" fillId="2" borderId="0" xfId="0" applyFont="1" applyFill="1"/>
    <xf numFmtId="0" fontId="6" fillId="4" borderId="0" xfId="0" applyFont="1" applyFill="1"/>
    <xf numFmtId="0" fontId="3" fillId="4" borderId="0" xfId="0" applyFont="1" applyFill="1"/>
    <xf numFmtId="0" fontId="3" fillId="3" borderId="0" xfId="0" applyFont="1" applyFill="1"/>
    <xf numFmtId="0" fontId="2" fillId="3" borderId="0" xfId="0" applyFont="1" applyFill="1"/>
    <xf numFmtId="0" fontId="1" fillId="3" borderId="0" xfId="0" applyFont="1" applyFill="1"/>
    <xf numFmtId="0" fontId="4" fillId="0" borderId="0" xfId="0" applyFont="1" applyAlignment="1">
      <alignment horizontal="center"/>
    </xf>
    <xf numFmtId="164" fontId="4" fillId="2" borderId="0" xfId="0" applyNumberFormat="1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164" fontId="4" fillId="4" borderId="0" xfId="0" applyNumberFormat="1" applyFont="1" applyFill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4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0" xfId="0" applyFont="1" applyFill="1" applyAlignment="1">
      <alignment wrapText="1"/>
    </xf>
  </cellXfs>
  <cellStyles count="3">
    <cellStyle name="Comma 2" xfId="1" xr:uid="{04CDC88C-96C2-484F-9B77-EA376E70A99D}"/>
    <cellStyle name="Normal" xfId="0" builtinId="0"/>
    <cellStyle name="Normal 2" xfId="2" xr:uid="{6FDBC423-8EFB-4D54-A2F7-0A7A0530D3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85D75-C436-4397-A65B-6230358FEE08}">
  <dimension ref="B2:B7"/>
  <sheetViews>
    <sheetView workbookViewId="0">
      <selection activeCell="J10" sqref="J10"/>
    </sheetView>
  </sheetViews>
  <sheetFormatPr defaultColWidth="8.83203125" defaultRowHeight="15.5" x14ac:dyDescent="0.35"/>
  <cols>
    <col min="2" max="2" width="57.5" style="41" customWidth="1"/>
  </cols>
  <sheetData>
    <row r="2" spans="2:2" x14ac:dyDescent="0.35">
      <c r="B2" s="40" t="s">
        <v>50</v>
      </c>
    </row>
    <row r="3" spans="2:2" x14ac:dyDescent="0.35">
      <c r="B3" s="41" t="s">
        <v>51</v>
      </c>
    </row>
    <row r="4" spans="2:2" x14ac:dyDescent="0.35">
      <c r="B4" s="41" t="s">
        <v>0</v>
      </c>
    </row>
    <row r="5" spans="2:2" x14ac:dyDescent="0.35">
      <c r="B5" s="42" t="s">
        <v>1</v>
      </c>
    </row>
    <row r="6" spans="2:2" ht="29" x14ac:dyDescent="0.35">
      <c r="B6" s="20" t="s">
        <v>52</v>
      </c>
    </row>
    <row r="7" spans="2:2" ht="62" x14ac:dyDescent="0.35">
      <c r="B7" s="41" t="s">
        <v>63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6BC14-B514-49C9-9B7C-196CE3618194}">
  <dimension ref="A1:AI31"/>
  <sheetViews>
    <sheetView tabSelected="1" workbookViewId="0">
      <selection activeCell="E33" sqref="E33"/>
    </sheetView>
  </sheetViews>
  <sheetFormatPr defaultColWidth="12" defaultRowHeight="14.5" x14ac:dyDescent="0.35"/>
  <cols>
    <col min="1" max="1" width="15.83203125" style="11" customWidth="1"/>
    <col min="2" max="2" width="13.6640625" style="11" customWidth="1"/>
    <col min="3" max="3" width="12.6640625" style="31" customWidth="1"/>
    <col min="4" max="12" width="12" style="31"/>
    <col min="13" max="13" width="12" style="23"/>
    <col min="14" max="16384" width="12" style="11"/>
  </cols>
  <sheetData>
    <row r="1" spans="1:35" x14ac:dyDescent="0.35">
      <c r="A1" s="24" t="s">
        <v>53</v>
      </c>
      <c r="B1" s="24" t="s">
        <v>54</v>
      </c>
      <c r="C1" s="31" t="s">
        <v>22</v>
      </c>
      <c r="D1" s="31" t="s">
        <v>21</v>
      </c>
      <c r="E1" s="31" t="s">
        <v>20</v>
      </c>
      <c r="F1" s="31" t="s">
        <v>19</v>
      </c>
      <c r="G1" s="31" t="s">
        <v>18</v>
      </c>
      <c r="H1" s="31" t="s">
        <v>17</v>
      </c>
      <c r="I1" s="31" t="s">
        <v>16</v>
      </c>
      <c r="J1" s="31" t="s">
        <v>15</v>
      </c>
      <c r="K1" s="31" t="s">
        <v>14</v>
      </c>
      <c r="L1" s="31" t="s">
        <v>13</v>
      </c>
      <c r="M1" s="23" t="s">
        <v>12</v>
      </c>
    </row>
    <row r="2" spans="1:35" customFormat="1" ht="15.5" x14ac:dyDescent="0.35">
      <c r="A2" s="12" t="s">
        <v>10</v>
      </c>
      <c r="B2" s="25" t="s">
        <v>58</v>
      </c>
      <c r="C2" s="32">
        <v>4.8000000417232513E-2</v>
      </c>
      <c r="D2" s="33" t="s">
        <v>9</v>
      </c>
      <c r="E2" s="33" t="s">
        <v>9</v>
      </c>
      <c r="F2" s="33" t="s">
        <v>9</v>
      </c>
      <c r="G2" s="33" t="s">
        <v>9</v>
      </c>
      <c r="H2" s="32">
        <v>53.423999786376953</v>
      </c>
      <c r="I2" s="33" t="s">
        <v>9</v>
      </c>
      <c r="J2" s="32">
        <v>46.916999816894531</v>
      </c>
      <c r="K2" s="33" t="s">
        <v>9</v>
      </c>
      <c r="L2" s="33">
        <v>4.0000001899898052E-3</v>
      </c>
      <c r="M2" s="32">
        <v>100.35299682617188</v>
      </c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</row>
    <row r="3" spans="1:35" customFormat="1" ht="15.5" x14ac:dyDescent="0.35">
      <c r="A3" s="12" t="s">
        <v>10</v>
      </c>
      <c r="B3" s="25" t="s">
        <v>58</v>
      </c>
      <c r="C3" s="33" t="s">
        <v>9</v>
      </c>
      <c r="D3" s="32">
        <v>3.2999999821186066E-2</v>
      </c>
      <c r="E3" s="32">
        <v>3.2000001519918442E-2</v>
      </c>
      <c r="F3" s="32">
        <v>4.999999888241291E-3</v>
      </c>
      <c r="G3" s="33" t="s">
        <v>9</v>
      </c>
      <c r="H3" s="32">
        <v>54.224998474121094</v>
      </c>
      <c r="I3" s="33" t="s">
        <v>9</v>
      </c>
      <c r="J3" s="32">
        <v>46.847000122070313</v>
      </c>
      <c r="K3" s="33">
        <v>1.2000000104308128E-2</v>
      </c>
      <c r="L3" s="33" t="s">
        <v>9</v>
      </c>
      <c r="M3" s="32">
        <v>101.08701324462891</v>
      </c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</row>
    <row r="4" spans="1:35" customFormat="1" ht="15.5" x14ac:dyDescent="0.35">
      <c r="A4" s="12" t="s">
        <v>10</v>
      </c>
      <c r="B4" s="25" t="s">
        <v>58</v>
      </c>
      <c r="C4" s="32" t="s">
        <v>9</v>
      </c>
      <c r="D4" s="32" t="s">
        <v>9</v>
      </c>
      <c r="E4" s="32" t="s">
        <v>9</v>
      </c>
      <c r="F4" s="32" t="s">
        <v>9</v>
      </c>
      <c r="G4" s="32" t="s">
        <v>9</v>
      </c>
      <c r="H4" s="32">
        <v>54.299999237060547</v>
      </c>
      <c r="I4" s="32" t="s">
        <v>9</v>
      </c>
      <c r="J4" s="32">
        <v>46.862998962402344</v>
      </c>
      <c r="K4" s="32">
        <v>6.0000000521540642E-3</v>
      </c>
      <c r="L4" s="32" t="s">
        <v>9</v>
      </c>
      <c r="M4" s="32">
        <v>101.06699371337891</v>
      </c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</row>
    <row r="5" spans="1:35" customFormat="1" ht="15.5" x14ac:dyDescent="0.35">
      <c r="A5" s="13" t="s">
        <v>11</v>
      </c>
      <c r="B5" s="25" t="s">
        <v>58</v>
      </c>
      <c r="C5" s="34" t="s">
        <v>9</v>
      </c>
      <c r="D5" s="34" t="s">
        <v>9</v>
      </c>
      <c r="E5" s="34">
        <v>7.9999998211860657E-2</v>
      </c>
      <c r="F5" s="34">
        <v>7.0000002160668373E-3</v>
      </c>
      <c r="G5" s="34" t="s">
        <v>9</v>
      </c>
      <c r="H5" s="34">
        <v>54.160999298095703</v>
      </c>
      <c r="I5" s="34">
        <v>4.0000001899898052E-3</v>
      </c>
      <c r="J5" s="34">
        <v>46.33599853515625</v>
      </c>
      <c r="K5" s="34" t="s">
        <v>9</v>
      </c>
      <c r="L5" s="34" t="s">
        <v>9</v>
      </c>
      <c r="M5" s="34">
        <v>100.56500244140625</v>
      </c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</row>
    <row r="6" spans="1:35" customFormat="1" ht="15.5" x14ac:dyDescent="0.35">
      <c r="A6" s="13" t="s">
        <v>11</v>
      </c>
      <c r="B6" s="25" t="s">
        <v>58</v>
      </c>
      <c r="C6" s="34" t="s">
        <v>9</v>
      </c>
      <c r="D6" s="34" t="s">
        <v>9</v>
      </c>
      <c r="E6" s="34" t="s">
        <v>9</v>
      </c>
      <c r="F6" s="34" t="s">
        <v>9</v>
      </c>
      <c r="G6" s="34" t="s">
        <v>9</v>
      </c>
      <c r="H6" s="34">
        <v>54.358001708984375</v>
      </c>
      <c r="I6" s="34">
        <v>4.999999888241291E-3</v>
      </c>
      <c r="J6" s="34">
        <v>46.608001708984375</v>
      </c>
      <c r="K6" s="34" t="s">
        <v>9</v>
      </c>
      <c r="L6" s="34">
        <v>8.0000003799796104E-3</v>
      </c>
      <c r="M6" s="34">
        <v>100.90701293945313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customFormat="1" ht="15.5" x14ac:dyDescent="0.35">
      <c r="A7" s="13" t="s">
        <v>11</v>
      </c>
      <c r="B7" s="25" t="s">
        <v>58</v>
      </c>
      <c r="C7" s="34" t="s">
        <v>9</v>
      </c>
      <c r="D7" s="34" t="s">
        <v>9</v>
      </c>
      <c r="E7" s="34">
        <v>1.9999999552965164E-2</v>
      </c>
      <c r="F7" s="34" t="s">
        <v>9</v>
      </c>
      <c r="G7" s="34" t="s">
        <v>9</v>
      </c>
      <c r="H7" s="34">
        <v>54.299999237060547</v>
      </c>
      <c r="I7" s="34" t="s">
        <v>9</v>
      </c>
      <c r="J7" s="34">
        <v>46.527999877929688</v>
      </c>
      <c r="K7" s="34">
        <v>8.999999612569809E-3</v>
      </c>
      <c r="L7" s="34" t="s">
        <v>9</v>
      </c>
      <c r="M7" s="34">
        <v>100.78399658203125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customFormat="1" ht="15.5" x14ac:dyDescent="0.35">
      <c r="A8" s="12" t="s">
        <v>11</v>
      </c>
      <c r="B8" s="25" t="s">
        <v>58</v>
      </c>
      <c r="C8" s="32" t="s">
        <v>9</v>
      </c>
      <c r="D8" s="32" t="s">
        <v>9</v>
      </c>
      <c r="E8" s="32">
        <v>3.7999998778104782E-2</v>
      </c>
      <c r="F8" s="32" t="s">
        <v>9</v>
      </c>
      <c r="G8" s="32" t="s">
        <v>9</v>
      </c>
      <c r="H8" s="32">
        <v>54.207000732421875</v>
      </c>
      <c r="I8" s="32">
        <v>4.999999888241291E-3</v>
      </c>
      <c r="J8" s="32">
        <v>46.654998779296875</v>
      </c>
      <c r="K8" s="32">
        <v>8.999999612569809E-3</v>
      </c>
      <c r="L8" s="32" t="s">
        <v>9</v>
      </c>
      <c r="M8" s="32">
        <v>100.86699676513672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</row>
    <row r="9" spans="1:35" customFormat="1" ht="15.5" x14ac:dyDescent="0.35">
      <c r="A9" s="12" t="s">
        <v>11</v>
      </c>
      <c r="B9" s="25" t="s">
        <v>58</v>
      </c>
      <c r="C9" s="32" t="s">
        <v>9</v>
      </c>
      <c r="D9" s="32" t="s">
        <v>9</v>
      </c>
      <c r="E9" s="32">
        <v>5.299999937415123E-2</v>
      </c>
      <c r="F9" s="32" t="s">
        <v>9</v>
      </c>
      <c r="G9" s="32" t="s">
        <v>9</v>
      </c>
      <c r="H9" s="32">
        <v>54.375999450683594</v>
      </c>
      <c r="I9" s="32" t="s">
        <v>9</v>
      </c>
      <c r="J9" s="32">
        <v>46.895000457763672</v>
      </c>
      <c r="K9" s="32" t="s">
        <v>9</v>
      </c>
      <c r="L9" s="32" t="s">
        <v>9</v>
      </c>
      <c r="M9" s="32">
        <v>101.2239990234375</v>
      </c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35" customFormat="1" ht="15.5" x14ac:dyDescent="0.35">
      <c r="A10" s="12" t="s">
        <v>11</v>
      </c>
      <c r="B10" s="25" t="s">
        <v>58</v>
      </c>
      <c r="C10" s="32" t="s">
        <v>9</v>
      </c>
      <c r="D10" s="32" t="s">
        <v>9</v>
      </c>
      <c r="E10" s="32">
        <v>1.3000000268220901E-2</v>
      </c>
      <c r="F10" s="32" t="s">
        <v>9</v>
      </c>
      <c r="G10" s="32" t="s">
        <v>9</v>
      </c>
      <c r="H10" s="32">
        <v>54.23699951171875</v>
      </c>
      <c r="I10" s="32" t="s">
        <v>9</v>
      </c>
      <c r="J10" s="32">
        <v>47.001998901367188</v>
      </c>
      <c r="K10" s="32" t="s">
        <v>9</v>
      </c>
      <c r="L10" s="32" t="s">
        <v>9</v>
      </c>
      <c r="M10" s="32">
        <v>101.15899658203125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</row>
    <row r="11" spans="1:35" customFormat="1" ht="15.5" x14ac:dyDescent="0.35">
      <c r="A11" s="12" t="s">
        <v>10</v>
      </c>
      <c r="B11" s="25" t="s">
        <v>58</v>
      </c>
      <c r="C11" s="32" t="s">
        <v>9</v>
      </c>
      <c r="D11" s="32" t="s">
        <v>9</v>
      </c>
      <c r="E11" s="32">
        <v>2.199999988079071E-2</v>
      </c>
      <c r="F11" s="32" t="s">
        <v>9</v>
      </c>
      <c r="G11" s="32" t="s">
        <v>9</v>
      </c>
      <c r="H11" s="32">
        <v>54.277000427246094</v>
      </c>
      <c r="I11" s="32" t="s">
        <v>9</v>
      </c>
      <c r="J11" s="32">
        <v>46.594001770019531</v>
      </c>
      <c r="K11" s="32" t="s">
        <v>9</v>
      </c>
      <c r="L11" s="32" t="s">
        <v>9</v>
      </c>
      <c r="M11" s="32">
        <v>100.82099914550781</v>
      </c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</row>
    <row r="12" spans="1:35" customFormat="1" ht="15.5" x14ac:dyDescent="0.35">
      <c r="A12" s="12" t="s">
        <v>10</v>
      </c>
      <c r="B12" s="25" t="s">
        <v>58</v>
      </c>
      <c r="C12" s="32" t="s">
        <v>9</v>
      </c>
      <c r="D12" s="32" t="s">
        <v>9</v>
      </c>
      <c r="E12" s="32">
        <v>3.2999999821186066E-2</v>
      </c>
      <c r="F12" s="32" t="s">
        <v>9</v>
      </c>
      <c r="G12" s="32" t="s">
        <v>9</v>
      </c>
      <c r="H12" s="32">
        <v>54.181999206542969</v>
      </c>
      <c r="I12" s="32" t="s">
        <v>9</v>
      </c>
      <c r="J12" s="32">
        <v>45.922000885009766</v>
      </c>
      <c r="K12" s="32">
        <v>3.0000000260770321E-3</v>
      </c>
      <c r="L12" s="32">
        <v>9.9999997764825821E-3</v>
      </c>
      <c r="M12" s="32">
        <v>100.04199981689453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</row>
    <row r="13" spans="1:35" customFormat="1" ht="15.5" x14ac:dyDescent="0.35">
      <c r="A13" s="13" t="s">
        <v>10</v>
      </c>
      <c r="B13" s="25" t="s">
        <v>58</v>
      </c>
      <c r="C13" s="34" t="s">
        <v>9</v>
      </c>
      <c r="D13" s="34" t="s">
        <v>9</v>
      </c>
      <c r="E13" s="34" t="s">
        <v>9</v>
      </c>
      <c r="F13" s="34" t="s">
        <v>9</v>
      </c>
      <c r="G13" s="34" t="s">
        <v>9</v>
      </c>
      <c r="H13" s="34">
        <v>54.387001037597656</v>
      </c>
      <c r="I13" s="34">
        <v>8.999999612569809E-3</v>
      </c>
      <c r="J13" s="34">
        <v>46.713001251220703</v>
      </c>
      <c r="K13" s="34" t="s">
        <v>9</v>
      </c>
      <c r="L13" s="34">
        <v>3.0000000260770321E-3</v>
      </c>
      <c r="M13" s="34">
        <v>100.98298645019531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customFormat="1" ht="15.5" x14ac:dyDescent="0.35">
      <c r="A14" s="13" t="s">
        <v>10</v>
      </c>
      <c r="B14" s="25" t="s">
        <v>58</v>
      </c>
      <c r="C14" s="34" t="s">
        <v>9</v>
      </c>
      <c r="D14" s="34" t="s">
        <v>9</v>
      </c>
      <c r="E14" s="34" t="s">
        <v>9</v>
      </c>
      <c r="F14" s="34" t="s">
        <v>9</v>
      </c>
      <c r="G14" s="34" t="s">
        <v>9</v>
      </c>
      <c r="H14" s="34">
        <v>54.291000366210938</v>
      </c>
      <c r="I14" s="34">
        <v>2.199999988079071E-2</v>
      </c>
      <c r="J14" s="34">
        <v>47.03900146484375</v>
      </c>
      <c r="K14" s="34" t="s">
        <v>9</v>
      </c>
      <c r="L14" s="34" t="s">
        <v>9</v>
      </c>
      <c r="M14" s="34">
        <v>101.23899841308594</v>
      </c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customFormat="1" ht="15.5" x14ac:dyDescent="0.35">
      <c r="A15" s="13" t="s">
        <v>10</v>
      </c>
      <c r="B15" s="25" t="s">
        <v>58</v>
      </c>
      <c r="C15" s="34" t="s">
        <v>9</v>
      </c>
      <c r="D15" s="34" t="s">
        <v>9</v>
      </c>
      <c r="E15" s="34">
        <v>3.7000000476837158E-2</v>
      </c>
      <c r="F15" s="34" t="s">
        <v>9</v>
      </c>
      <c r="G15" s="34" t="s">
        <v>9</v>
      </c>
      <c r="H15" s="34">
        <v>54.282001495361328</v>
      </c>
      <c r="I15" s="34" t="s">
        <v>9</v>
      </c>
      <c r="J15" s="34">
        <v>47.006000518798828</v>
      </c>
      <c r="K15" s="34" t="s">
        <v>9</v>
      </c>
      <c r="L15" s="34" t="s">
        <v>9</v>
      </c>
      <c r="M15" s="34">
        <v>101.1619873046875</v>
      </c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customFormat="1" ht="15.5" x14ac:dyDescent="0.35">
      <c r="A16" s="13" t="s">
        <v>10</v>
      </c>
      <c r="B16" s="25" t="s">
        <v>58</v>
      </c>
      <c r="C16" s="34" t="s">
        <v>9</v>
      </c>
      <c r="D16" s="34" t="s">
        <v>9</v>
      </c>
      <c r="E16" s="34" t="s">
        <v>9</v>
      </c>
      <c r="F16" s="34" t="s">
        <v>9</v>
      </c>
      <c r="G16" s="34" t="s">
        <v>9</v>
      </c>
      <c r="H16" s="34">
        <v>54.222000122070313</v>
      </c>
      <c r="I16" s="34">
        <v>1.4000000432133675E-2</v>
      </c>
      <c r="J16" s="34">
        <v>46.548000335693359</v>
      </c>
      <c r="K16" s="34" t="s">
        <v>9</v>
      </c>
      <c r="L16" s="34" t="s">
        <v>9</v>
      </c>
      <c r="M16" s="34">
        <v>100.72501373291016</v>
      </c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customFormat="1" ht="15.5" x14ac:dyDescent="0.35">
      <c r="A17" s="13" t="s">
        <v>10</v>
      </c>
      <c r="B17" s="25" t="s">
        <v>58</v>
      </c>
      <c r="C17" s="34" t="s">
        <v>9</v>
      </c>
      <c r="D17" s="34" t="s">
        <v>9</v>
      </c>
      <c r="E17" s="34">
        <v>9.9999997764825821E-3</v>
      </c>
      <c r="F17" s="34" t="s">
        <v>9</v>
      </c>
      <c r="G17" s="34" t="s">
        <v>9</v>
      </c>
      <c r="H17" s="34">
        <v>54.389999389648438</v>
      </c>
      <c r="I17" s="34">
        <v>4.999999888241291E-3</v>
      </c>
      <c r="J17" s="34">
        <v>46.269001007080078</v>
      </c>
      <c r="K17" s="34" t="s">
        <v>9</v>
      </c>
      <c r="L17" s="34" t="s">
        <v>9</v>
      </c>
      <c r="M17" s="34">
        <v>100.64399719238281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customFormat="1" ht="15.5" x14ac:dyDescent="0.35">
      <c r="A18" s="13" t="s">
        <v>10</v>
      </c>
      <c r="B18" s="25" t="s">
        <v>58</v>
      </c>
      <c r="C18" s="34" t="s">
        <v>9</v>
      </c>
      <c r="D18" s="34" t="s">
        <v>9</v>
      </c>
      <c r="E18" s="34">
        <v>1.2000000104308128E-2</v>
      </c>
      <c r="F18" s="34" t="s">
        <v>9</v>
      </c>
      <c r="G18" s="34" t="s">
        <v>9</v>
      </c>
      <c r="H18" s="34">
        <v>54.464000701904297</v>
      </c>
      <c r="I18" s="34" t="s">
        <v>9</v>
      </c>
      <c r="J18" s="34">
        <v>46.368999481201172</v>
      </c>
      <c r="K18" s="34">
        <v>9.9999997764825821E-3</v>
      </c>
      <c r="L18" s="34">
        <v>3.0000000260770321E-3</v>
      </c>
      <c r="M18" s="34">
        <v>100.802001953125</v>
      </c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s="15" customFormat="1" ht="15.5" x14ac:dyDescent="0.35">
      <c r="A19" s="13" t="s">
        <v>10</v>
      </c>
      <c r="B19" s="25" t="s">
        <v>58</v>
      </c>
      <c r="C19" s="34">
        <v>4.1999999433755875E-2</v>
      </c>
      <c r="D19" s="34" t="s">
        <v>9</v>
      </c>
      <c r="E19" s="34" t="s">
        <v>9</v>
      </c>
      <c r="F19" s="34" t="s">
        <v>9</v>
      </c>
      <c r="G19" s="34" t="s">
        <v>9</v>
      </c>
      <c r="H19" s="34">
        <v>54.347999572753906</v>
      </c>
      <c r="I19" s="34">
        <v>9.9999997764825821E-3</v>
      </c>
      <c r="J19" s="34">
        <v>46.727001190185547</v>
      </c>
      <c r="K19" s="34">
        <v>4.999999888241291E-3</v>
      </c>
      <c r="L19" s="34">
        <v>6.0000000521540642E-3</v>
      </c>
      <c r="M19" s="34">
        <v>101.08299255371094</v>
      </c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s="15" customFormat="1" ht="15.5" x14ac:dyDescent="0.35">
      <c r="A20" s="13" t="s">
        <v>10</v>
      </c>
      <c r="B20" s="25" t="s">
        <v>58</v>
      </c>
      <c r="C20" s="34" t="s">
        <v>9</v>
      </c>
      <c r="D20" s="34" t="s">
        <v>9</v>
      </c>
      <c r="E20" s="34" t="s">
        <v>9</v>
      </c>
      <c r="F20" s="34" t="s">
        <v>9</v>
      </c>
      <c r="G20" s="34" t="s">
        <v>9</v>
      </c>
      <c r="H20" s="34">
        <v>54.300998687744141</v>
      </c>
      <c r="I20" s="34" t="s">
        <v>9</v>
      </c>
      <c r="J20" s="34">
        <v>46.976001739501953</v>
      </c>
      <c r="K20" s="34" t="s">
        <v>9</v>
      </c>
      <c r="L20" s="34" t="s">
        <v>9</v>
      </c>
      <c r="M20" s="34">
        <v>101.13099670410156</v>
      </c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</row>
    <row r="21" spans="1:35" s="15" customFormat="1" ht="15.5" x14ac:dyDescent="0.35">
      <c r="A21" s="13" t="s">
        <v>10</v>
      </c>
      <c r="B21" s="25" t="s">
        <v>58</v>
      </c>
      <c r="C21" s="34">
        <v>5.299999937415123E-2</v>
      </c>
      <c r="D21" s="34" t="s">
        <v>9</v>
      </c>
      <c r="E21" s="34">
        <v>1.7000000923871994E-2</v>
      </c>
      <c r="F21" s="34" t="s">
        <v>9</v>
      </c>
      <c r="G21" s="34" t="s">
        <v>9</v>
      </c>
      <c r="H21" s="34">
        <v>54.333000183105469</v>
      </c>
      <c r="I21" s="34" t="s">
        <v>9</v>
      </c>
      <c r="J21" s="34">
        <v>46.397998809814453</v>
      </c>
      <c r="K21" s="34" t="s">
        <v>9</v>
      </c>
      <c r="L21" s="34">
        <v>7.0000002160668373E-3</v>
      </c>
      <c r="M21" s="34">
        <v>100.74600219726563</v>
      </c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</row>
    <row r="22" spans="1:35" s="16" customFormat="1" x14ac:dyDescent="0.35">
      <c r="A22" s="16" t="s">
        <v>8</v>
      </c>
      <c r="B22" s="9"/>
      <c r="C22" s="9"/>
      <c r="D22" s="22"/>
      <c r="E22" s="17">
        <v>6.4800000190734897E-2</v>
      </c>
      <c r="F22" s="17"/>
      <c r="G22" s="17"/>
      <c r="H22" s="17">
        <v>54.126399993896484</v>
      </c>
      <c r="I22" s="17"/>
      <c r="J22" s="17">
        <v>46.370199584960901</v>
      </c>
      <c r="K22" s="9"/>
      <c r="L22" s="18"/>
      <c r="M22" s="9"/>
    </row>
    <row r="23" spans="1:35" s="16" customFormat="1" x14ac:dyDescent="0.35">
      <c r="A23" s="16" t="s">
        <v>7</v>
      </c>
      <c r="B23" s="9"/>
      <c r="C23" s="9">
        <f>AVERAGE(C2:C21)</f>
        <v>4.7666666408379875E-2</v>
      </c>
      <c r="D23" s="9">
        <f>AVERAGE(D2:D21)</f>
        <v>3.2999999821186066E-2</v>
      </c>
      <c r="E23" s="9">
        <f>AVERAGE(E2:E21)</f>
        <v>3.0583333224058151E-2</v>
      </c>
      <c r="F23" s="9">
        <f>AVERAGE(F2:F21)</f>
        <v>6.0000000521540642E-3</v>
      </c>
      <c r="G23" s="9" t="s">
        <v>32</v>
      </c>
      <c r="H23" s="9">
        <f t="shared" ref="H23:M23" si="0">AVERAGE(H2:H21)</f>
        <v>54.253249931335446</v>
      </c>
      <c r="I23" s="9">
        <f t="shared" si="0"/>
        <v>9.2499999445863068E-3</v>
      </c>
      <c r="J23" s="9">
        <f t="shared" si="0"/>
        <v>46.66060028076172</v>
      </c>
      <c r="K23" s="9">
        <f t="shared" si="0"/>
        <v>7.7142855817718169E-3</v>
      </c>
      <c r="L23" s="9">
        <f t="shared" si="0"/>
        <v>5.857142952403852E-3</v>
      </c>
      <c r="M23" s="9">
        <f t="shared" si="0"/>
        <v>100.86954917907715</v>
      </c>
    </row>
    <row r="24" spans="1:35" s="16" customFormat="1" x14ac:dyDescent="0.35">
      <c r="A24" s="16" t="s">
        <v>6</v>
      </c>
      <c r="B24" s="9"/>
      <c r="C24" s="10">
        <f>COUNT(C2:C21)</f>
        <v>3</v>
      </c>
      <c r="D24" s="10">
        <f>COUNT(D2:D21)</f>
        <v>1</v>
      </c>
      <c r="E24" s="10">
        <f>COUNT(E2:E21)</f>
        <v>12</v>
      </c>
      <c r="F24" s="10">
        <f>COUNT(F2:F21)</f>
        <v>2</v>
      </c>
      <c r="G24" s="10" t="s">
        <v>32</v>
      </c>
      <c r="H24" s="10">
        <f t="shared" ref="H24:M24" si="1">COUNT(H2:H21)</f>
        <v>20</v>
      </c>
      <c r="I24" s="10">
        <f t="shared" si="1"/>
        <v>8</v>
      </c>
      <c r="J24" s="10">
        <f t="shared" si="1"/>
        <v>20</v>
      </c>
      <c r="K24" s="10">
        <f t="shared" si="1"/>
        <v>7</v>
      </c>
      <c r="L24" s="10">
        <f t="shared" si="1"/>
        <v>7</v>
      </c>
      <c r="M24" s="9">
        <f t="shared" si="1"/>
        <v>20</v>
      </c>
    </row>
    <row r="25" spans="1:35" s="16" customFormat="1" x14ac:dyDescent="0.35">
      <c r="A25" s="16" t="s">
        <v>5</v>
      </c>
      <c r="B25" s="9"/>
      <c r="C25" s="9">
        <f>STDEV(C2:C21)</f>
        <v>5.5075705481879922E-3</v>
      </c>
      <c r="D25" s="9" t="s">
        <v>32</v>
      </c>
      <c r="E25" s="9">
        <f>STDEV(E2:E21)</f>
        <v>2.0219064890748317E-2</v>
      </c>
      <c r="F25" s="9">
        <f>STDEV(F2:F21)</f>
        <v>1.4142137941807618E-3</v>
      </c>
      <c r="G25" s="9" t="s">
        <v>32</v>
      </c>
      <c r="H25" s="9">
        <f t="shared" ref="H25:M25" si="2">STDEV(H2:H21)</f>
        <v>0.2099211402574889</v>
      </c>
      <c r="I25" s="9">
        <f t="shared" si="2"/>
        <v>6.1817704558163435E-3</v>
      </c>
      <c r="J25" s="9">
        <f t="shared" si="2"/>
        <v>0.29716201384261376</v>
      </c>
      <c r="K25" s="9">
        <f t="shared" si="2"/>
        <v>3.1471831185563488E-3</v>
      </c>
      <c r="L25" s="9">
        <f t="shared" si="2"/>
        <v>2.6726123967226716E-3</v>
      </c>
      <c r="M25" s="9">
        <f t="shared" si="2"/>
        <v>0.30707218598327596</v>
      </c>
    </row>
    <row r="26" spans="1:35" s="16" customFormat="1" x14ac:dyDescent="0.35">
      <c r="A26" s="30" t="s">
        <v>4</v>
      </c>
      <c r="B26" s="9"/>
      <c r="C26" s="9">
        <f>2*C25/SQRT(COUNT(C2:C21))</f>
        <v>6.3595946771543843E-3</v>
      </c>
      <c r="D26" s="9" t="s">
        <v>32</v>
      </c>
      <c r="E26" s="9">
        <f>2*E25/SQRT(COUNT(E2:E21))</f>
        <v>1.1673482557436053E-2</v>
      </c>
      <c r="F26" s="9">
        <f>2*F25/SQRT(COUNT(F2:F21))</f>
        <v>2.0000003278255463E-3</v>
      </c>
      <c r="G26" s="9" t="s">
        <v>32</v>
      </c>
      <c r="H26" s="9">
        <f t="shared" ref="H26:M26" si="3">2*H25/SQRT(COUNT(H2:H21))</f>
        <v>9.3879587906002565E-2</v>
      </c>
      <c r="I26" s="9">
        <f t="shared" si="3"/>
        <v>4.3711718090463907E-3</v>
      </c>
      <c r="J26" s="9">
        <f t="shared" si="3"/>
        <v>0.13289489265656357</v>
      </c>
      <c r="K26" s="9">
        <f t="shared" si="3"/>
        <v>2.3790468177373732E-3</v>
      </c>
      <c r="L26" s="9">
        <f t="shared" si="3"/>
        <v>2.0203050721704246E-3</v>
      </c>
      <c r="M26" s="9">
        <f t="shared" si="3"/>
        <v>0.13732685637161263</v>
      </c>
    </row>
    <row r="27" spans="1:35" s="16" customFormat="1" x14ac:dyDescent="0.35">
      <c r="A27" s="29" t="s">
        <v>3</v>
      </c>
      <c r="B27" s="9"/>
      <c r="C27" s="9">
        <f>C25*100/C23</f>
        <v>11.55434386999581</v>
      </c>
      <c r="D27" s="9" t="s">
        <v>32</v>
      </c>
      <c r="E27" s="9">
        <f>E25*100/E23</f>
        <v>66.111384075177071</v>
      </c>
      <c r="F27" s="9">
        <f>100*F25/F23</f>
        <v>23.570229698132149</v>
      </c>
      <c r="G27" s="9" t="s">
        <v>32</v>
      </c>
      <c r="H27" s="9">
        <f t="shared" ref="H27:M27" si="4">H25*100/H23</f>
        <v>0.38692823107034408</v>
      </c>
      <c r="I27" s="9">
        <f>I25*100/I23</f>
        <v>66.829951274046351</v>
      </c>
      <c r="J27" s="9">
        <f t="shared" si="4"/>
        <v>0.63685853172603601</v>
      </c>
      <c r="K27" s="9">
        <f t="shared" si="4"/>
        <v>40.796818904304857</v>
      </c>
      <c r="L27" s="9">
        <f t="shared" si="4"/>
        <v>45.62996700679458</v>
      </c>
      <c r="M27" s="9">
        <f t="shared" si="4"/>
        <v>0.30442506036992417</v>
      </c>
    </row>
    <row r="28" spans="1:35" s="16" customFormat="1" x14ac:dyDescent="0.35">
      <c r="A28" s="16" t="s">
        <v>2</v>
      </c>
      <c r="B28" s="9"/>
      <c r="C28" s="9"/>
      <c r="D28" s="9"/>
      <c r="E28" s="9">
        <f>100*(E23-E22)/E22</f>
        <v>-52.803498249941434</v>
      </c>
      <c r="F28" s="9"/>
      <c r="G28" s="9"/>
      <c r="H28" s="9">
        <f>100*(H23-H22)/H22</f>
        <v>0.23435871857959539</v>
      </c>
      <c r="I28" s="9"/>
      <c r="J28" s="9">
        <f>100*(J23-J22)/J22</f>
        <v>0.62626578794153898</v>
      </c>
      <c r="K28" s="22"/>
      <c r="L28" s="22"/>
      <c r="M28" s="9"/>
    </row>
    <row r="29" spans="1:35" ht="15.5" x14ac:dyDescent="0.35">
      <c r="A29" s="19"/>
      <c r="B29" s="19"/>
      <c r="C29" s="19"/>
    </row>
    <row r="30" spans="1:35" ht="15.5" x14ac:dyDescent="0.35">
      <c r="A30" s="19"/>
      <c r="B30" s="19"/>
      <c r="C30" s="19"/>
    </row>
    <row r="31" spans="1:35" ht="15.5" x14ac:dyDescent="0.35">
      <c r="A31" s="19"/>
      <c r="B31" s="19"/>
      <c r="C31" s="19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383FC-394F-40D0-B1E9-6C01DD8A9279}">
  <dimension ref="A1:N32"/>
  <sheetViews>
    <sheetView workbookViewId="0">
      <selection activeCell="J36" sqref="J36"/>
    </sheetView>
  </sheetViews>
  <sheetFormatPr defaultColWidth="12" defaultRowHeight="14.5" x14ac:dyDescent="0.35"/>
  <cols>
    <col min="1" max="1" width="12" style="1"/>
    <col min="2" max="2" width="17.6640625" style="1" customWidth="1"/>
    <col min="3" max="13" width="12" style="35"/>
    <col min="14" max="16384" width="12" style="1"/>
  </cols>
  <sheetData>
    <row r="1" spans="1:14" x14ac:dyDescent="0.35">
      <c r="A1" s="24" t="s">
        <v>53</v>
      </c>
      <c r="B1" s="1" t="s">
        <v>24</v>
      </c>
      <c r="C1" s="35" t="s">
        <v>22</v>
      </c>
      <c r="D1" s="35" t="s">
        <v>21</v>
      </c>
      <c r="E1" s="35" t="s">
        <v>20</v>
      </c>
      <c r="F1" s="35" t="s">
        <v>19</v>
      </c>
      <c r="G1" s="35" t="s">
        <v>18</v>
      </c>
      <c r="H1" s="35" t="s">
        <v>17</v>
      </c>
      <c r="I1" s="35" t="s">
        <v>16</v>
      </c>
      <c r="J1" s="35" t="s">
        <v>15</v>
      </c>
      <c r="K1" s="35" t="s">
        <v>14</v>
      </c>
      <c r="L1" s="35" t="s">
        <v>13</v>
      </c>
      <c r="M1" s="35" t="s">
        <v>12</v>
      </c>
    </row>
    <row r="2" spans="1:14" s="6" customFormat="1" x14ac:dyDescent="0.35">
      <c r="A2" s="6" t="s">
        <v>33</v>
      </c>
      <c r="B2" s="27" t="s">
        <v>57</v>
      </c>
      <c r="C2" s="36" t="s">
        <v>9</v>
      </c>
      <c r="D2" s="36" t="s">
        <v>9</v>
      </c>
      <c r="E2" s="36" t="s">
        <v>9</v>
      </c>
      <c r="F2" s="36" t="s">
        <v>9</v>
      </c>
      <c r="G2" s="36" t="s">
        <v>9</v>
      </c>
      <c r="H2" s="36">
        <v>38.994998931884766</v>
      </c>
      <c r="I2" s="36">
        <v>0.30300000309944153</v>
      </c>
      <c r="J2" s="36">
        <v>60.731998443603516</v>
      </c>
      <c r="K2" s="36" t="s">
        <v>9</v>
      </c>
      <c r="L2" s="36" t="s">
        <v>9</v>
      </c>
      <c r="M2" s="36">
        <v>99.889999389648438</v>
      </c>
      <c r="N2" s="26"/>
    </row>
    <row r="3" spans="1:14" s="6" customFormat="1" x14ac:dyDescent="0.35">
      <c r="A3" s="6" t="s">
        <v>33</v>
      </c>
      <c r="B3" s="27" t="s">
        <v>57</v>
      </c>
      <c r="C3" s="36" t="s">
        <v>9</v>
      </c>
      <c r="D3" s="36" t="s">
        <v>9</v>
      </c>
      <c r="E3" s="36">
        <v>2.4000000208616257E-2</v>
      </c>
      <c r="F3" s="36" t="s">
        <v>9</v>
      </c>
      <c r="G3" s="36" t="s">
        <v>9</v>
      </c>
      <c r="H3" s="36">
        <v>38.832000732421875</v>
      </c>
      <c r="I3" s="36">
        <v>0.30300000309944153</v>
      </c>
      <c r="J3" s="36">
        <v>61.005001068115234</v>
      </c>
      <c r="K3" s="36" t="s">
        <v>9</v>
      </c>
      <c r="L3" s="36">
        <v>3.0000000260770321E-3</v>
      </c>
      <c r="M3" s="36">
        <v>100.05599975585938</v>
      </c>
    </row>
    <row r="4" spans="1:14" s="6" customFormat="1" x14ac:dyDescent="0.35">
      <c r="A4" s="6" t="s">
        <v>33</v>
      </c>
      <c r="B4" s="27" t="s">
        <v>57</v>
      </c>
      <c r="C4" s="36" t="s">
        <v>9</v>
      </c>
      <c r="D4" s="36">
        <v>4.6000000089406967E-2</v>
      </c>
      <c r="E4" s="36">
        <v>2.8999999165534973E-2</v>
      </c>
      <c r="F4" s="36" t="s">
        <v>9</v>
      </c>
      <c r="G4" s="36" t="s">
        <v>9</v>
      </c>
      <c r="H4" s="36">
        <v>36.791999816894531</v>
      </c>
      <c r="I4" s="36">
        <v>4.999999888241291E-3</v>
      </c>
      <c r="J4" s="36">
        <v>63.091999053955078</v>
      </c>
      <c r="K4" s="36" t="s">
        <v>9</v>
      </c>
      <c r="L4" s="36" t="s">
        <v>9</v>
      </c>
      <c r="M4" s="36">
        <v>99.915000915527344</v>
      </c>
      <c r="N4" s="7"/>
    </row>
    <row r="5" spans="1:14" s="6" customFormat="1" x14ac:dyDescent="0.35">
      <c r="A5" s="6" t="s">
        <v>33</v>
      </c>
      <c r="B5" s="27" t="s">
        <v>57</v>
      </c>
      <c r="C5" s="36" t="s">
        <v>9</v>
      </c>
      <c r="D5" s="36" t="s">
        <v>9</v>
      </c>
      <c r="E5" s="36" t="s">
        <v>9</v>
      </c>
      <c r="F5" s="36" t="s">
        <v>9</v>
      </c>
      <c r="G5" s="36" t="s">
        <v>9</v>
      </c>
      <c r="H5" s="36">
        <v>39.034999847412109</v>
      </c>
      <c r="I5" s="36">
        <v>0.29600000381469727</v>
      </c>
      <c r="J5" s="36">
        <v>60.702999114990234</v>
      </c>
      <c r="K5" s="36" t="s">
        <v>9</v>
      </c>
      <c r="L5" s="36" t="s">
        <v>9</v>
      </c>
      <c r="M5" s="36">
        <v>99.986000061035156</v>
      </c>
    </row>
    <row r="6" spans="1:14" s="6" customFormat="1" x14ac:dyDescent="0.35">
      <c r="A6" s="6" t="s">
        <v>33</v>
      </c>
      <c r="B6" s="27" t="s">
        <v>57</v>
      </c>
      <c r="C6" s="36" t="s">
        <v>9</v>
      </c>
      <c r="D6" s="36" t="s">
        <v>9</v>
      </c>
      <c r="E6" s="36">
        <v>4.8000000417232513E-2</v>
      </c>
      <c r="F6" s="36">
        <v>4.999999888241291E-3</v>
      </c>
      <c r="G6" s="36" t="s">
        <v>9</v>
      </c>
      <c r="H6" s="36">
        <v>38.943000793457031</v>
      </c>
      <c r="I6" s="36">
        <v>0.30099999904632568</v>
      </c>
      <c r="J6" s="36">
        <v>60.630001068115234</v>
      </c>
      <c r="K6" s="36" t="s">
        <v>9</v>
      </c>
      <c r="L6" s="36" t="s">
        <v>9</v>
      </c>
      <c r="M6" s="36">
        <v>99.864997863769531</v>
      </c>
    </row>
    <row r="7" spans="1:14" s="6" customFormat="1" x14ac:dyDescent="0.35">
      <c r="A7" s="6" t="s">
        <v>33</v>
      </c>
      <c r="B7" s="27" t="s">
        <v>57</v>
      </c>
      <c r="C7" s="36" t="s">
        <v>9</v>
      </c>
      <c r="D7" s="36">
        <v>1.8999999389052391E-2</v>
      </c>
      <c r="E7" s="36">
        <v>2.3000000044703484E-2</v>
      </c>
      <c r="F7" s="36" t="s">
        <v>9</v>
      </c>
      <c r="G7" s="36" t="s">
        <v>9</v>
      </c>
      <c r="H7" s="36">
        <v>38.985000610351563</v>
      </c>
      <c r="I7" s="36">
        <v>0.27700001001358032</v>
      </c>
      <c r="J7" s="36">
        <v>60.582000732421875</v>
      </c>
      <c r="K7" s="36" t="s">
        <v>9</v>
      </c>
      <c r="L7" s="36">
        <v>8.0000003799796104E-3</v>
      </c>
      <c r="M7" s="36">
        <v>99.795013427734375</v>
      </c>
    </row>
    <row r="8" spans="1:14" s="6" customFormat="1" x14ac:dyDescent="0.35">
      <c r="A8" s="6" t="s">
        <v>33</v>
      </c>
      <c r="B8" s="27" t="s">
        <v>57</v>
      </c>
      <c r="C8" s="36" t="s">
        <v>9</v>
      </c>
      <c r="D8" s="36" t="s">
        <v>9</v>
      </c>
      <c r="E8" s="36" t="s">
        <v>9</v>
      </c>
      <c r="F8" s="36" t="s">
        <v>9</v>
      </c>
      <c r="G8" s="36" t="s">
        <v>9</v>
      </c>
      <c r="H8" s="36">
        <v>38.993000030517578</v>
      </c>
      <c r="I8" s="36">
        <v>0.29399999976158142</v>
      </c>
      <c r="J8" s="36">
        <v>60.285999298095703</v>
      </c>
      <c r="K8" s="36" t="s">
        <v>9</v>
      </c>
      <c r="L8" s="36" t="s">
        <v>9</v>
      </c>
      <c r="M8" s="36">
        <v>99.439002990722656</v>
      </c>
    </row>
    <row r="9" spans="1:14" s="6" customFormat="1" x14ac:dyDescent="0.35">
      <c r="A9" s="6" t="s">
        <v>33</v>
      </c>
      <c r="B9" s="27" t="s">
        <v>57</v>
      </c>
      <c r="C9" s="36" t="s">
        <v>9</v>
      </c>
      <c r="D9" s="36" t="s">
        <v>9</v>
      </c>
      <c r="E9" s="36" t="s">
        <v>9</v>
      </c>
      <c r="F9" s="36" t="s">
        <v>9</v>
      </c>
      <c r="G9" s="36" t="s">
        <v>9</v>
      </c>
      <c r="H9" s="36">
        <v>38.977001190185547</v>
      </c>
      <c r="I9" s="36">
        <v>0.30399999022483826</v>
      </c>
      <c r="J9" s="36">
        <v>60.0989990234375</v>
      </c>
      <c r="K9" s="36" t="s">
        <v>9</v>
      </c>
      <c r="L9" s="36" t="s">
        <v>9</v>
      </c>
      <c r="M9" s="36">
        <v>99.208000183105469</v>
      </c>
    </row>
    <row r="10" spans="1:14" s="6" customFormat="1" x14ac:dyDescent="0.35">
      <c r="A10" s="6" t="s">
        <v>33</v>
      </c>
      <c r="B10" s="27" t="s">
        <v>57</v>
      </c>
      <c r="C10" s="36">
        <v>3.2000001519918442E-2</v>
      </c>
      <c r="D10" s="36" t="s">
        <v>9</v>
      </c>
      <c r="E10" s="36">
        <v>1.7999999225139618E-2</v>
      </c>
      <c r="F10" s="36">
        <v>8.999999612569809E-3</v>
      </c>
      <c r="G10" s="36" t="s">
        <v>9</v>
      </c>
      <c r="H10" s="36">
        <v>36.866001129150391</v>
      </c>
      <c r="I10" s="36" t="s">
        <v>9</v>
      </c>
      <c r="J10" s="36">
        <v>63.367000579833984</v>
      </c>
      <c r="K10" s="36" t="s">
        <v>9</v>
      </c>
      <c r="L10" s="36" t="s">
        <v>9</v>
      </c>
      <c r="M10" s="36">
        <v>100.23899841308594</v>
      </c>
    </row>
    <row r="11" spans="1:14" s="6" customFormat="1" x14ac:dyDescent="0.35">
      <c r="A11" s="6" t="s">
        <v>33</v>
      </c>
      <c r="B11" s="27" t="s">
        <v>57</v>
      </c>
      <c r="C11" s="36" t="s">
        <v>9</v>
      </c>
      <c r="D11" s="36" t="s">
        <v>9</v>
      </c>
      <c r="E11" s="36">
        <v>3.9999999105930328E-2</v>
      </c>
      <c r="F11" s="36" t="s">
        <v>9</v>
      </c>
      <c r="G11" s="36" t="s">
        <v>9</v>
      </c>
      <c r="H11" s="36">
        <v>38.976001739501953</v>
      </c>
      <c r="I11" s="36">
        <v>0.27099999785423279</v>
      </c>
      <c r="J11" s="36">
        <v>60.396999359130859</v>
      </c>
      <c r="K11" s="36">
        <v>4.0000001899898052E-3</v>
      </c>
      <c r="L11" s="36" t="s">
        <v>9</v>
      </c>
      <c r="M11" s="36">
        <v>99.541999816894531</v>
      </c>
    </row>
    <row r="12" spans="1:14" s="6" customFormat="1" x14ac:dyDescent="0.35">
      <c r="A12" s="6" t="s">
        <v>33</v>
      </c>
      <c r="B12" s="27" t="s">
        <v>57</v>
      </c>
      <c r="C12" s="36" t="s">
        <v>9</v>
      </c>
      <c r="D12" s="36" t="s">
        <v>9</v>
      </c>
      <c r="E12" s="36">
        <v>2.4000000208616257E-2</v>
      </c>
      <c r="F12" s="36" t="s">
        <v>9</v>
      </c>
      <c r="G12" s="36" t="s">
        <v>9</v>
      </c>
      <c r="H12" s="36">
        <v>38.909000396728516</v>
      </c>
      <c r="I12" s="36">
        <v>0.25799998641014099</v>
      </c>
      <c r="J12" s="36">
        <v>60.945999145507813</v>
      </c>
      <c r="K12" s="36" t="s">
        <v>9</v>
      </c>
      <c r="L12" s="36" t="s">
        <v>9</v>
      </c>
      <c r="M12" s="36">
        <v>100.05699920654297</v>
      </c>
    </row>
    <row r="13" spans="1:14" s="6" customFormat="1" x14ac:dyDescent="0.35">
      <c r="A13" s="6" t="s">
        <v>33</v>
      </c>
      <c r="B13" s="27" t="s">
        <v>57</v>
      </c>
      <c r="C13" s="36" t="s">
        <v>9</v>
      </c>
      <c r="D13" s="36" t="s">
        <v>9</v>
      </c>
      <c r="E13" s="36" t="s">
        <v>9</v>
      </c>
      <c r="F13" s="36" t="s">
        <v>9</v>
      </c>
      <c r="G13" s="36" t="s">
        <v>9</v>
      </c>
      <c r="H13" s="36">
        <v>37.133998870849609</v>
      </c>
      <c r="I13" s="36">
        <v>3.7000000476837158E-2</v>
      </c>
      <c r="J13" s="36">
        <v>63.23699951171875</v>
      </c>
      <c r="K13" s="36" t="s">
        <v>9</v>
      </c>
      <c r="L13" s="36">
        <v>3.0000000260770321E-3</v>
      </c>
      <c r="M13" s="36">
        <v>100.27999877929688</v>
      </c>
    </row>
    <row r="14" spans="1:14" s="6" customFormat="1" x14ac:dyDescent="0.35">
      <c r="A14" s="6" t="s">
        <v>33</v>
      </c>
      <c r="B14" s="27" t="s">
        <v>57</v>
      </c>
      <c r="C14" s="36" t="s">
        <v>9</v>
      </c>
      <c r="D14" s="36" t="s">
        <v>9</v>
      </c>
      <c r="E14" s="36">
        <v>3.2000001519918442E-2</v>
      </c>
      <c r="F14" s="36" t="s">
        <v>9</v>
      </c>
      <c r="G14" s="36" t="s">
        <v>9</v>
      </c>
      <c r="H14" s="36">
        <v>37.029998779296875</v>
      </c>
      <c r="I14" s="36">
        <v>4.999999888241291E-3</v>
      </c>
      <c r="J14" s="36">
        <v>63.557998657226563</v>
      </c>
      <c r="K14" s="36" t="s">
        <v>9</v>
      </c>
      <c r="L14" s="36">
        <v>7.0000002160668373E-3</v>
      </c>
      <c r="M14" s="36">
        <v>100.48500823974609</v>
      </c>
    </row>
    <row r="15" spans="1:14" s="6" customFormat="1" x14ac:dyDescent="0.35">
      <c r="A15" s="6" t="s">
        <v>33</v>
      </c>
      <c r="B15" s="27" t="s">
        <v>57</v>
      </c>
      <c r="C15" s="36" t="s">
        <v>9</v>
      </c>
      <c r="D15" s="36" t="s">
        <v>9</v>
      </c>
      <c r="E15" s="36">
        <v>2.8000000864267349E-2</v>
      </c>
      <c r="F15" s="36" t="s">
        <v>9</v>
      </c>
      <c r="G15" s="36" t="s">
        <v>9</v>
      </c>
      <c r="H15" s="36">
        <v>38.735000610351563</v>
      </c>
      <c r="I15" s="36">
        <v>0.28799998760223389</v>
      </c>
      <c r="J15" s="36">
        <v>61.041000366210938</v>
      </c>
      <c r="K15" s="36" t="s">
        <v>9</v>
      </c>
      <c r="L15" s="36">
        <v>4.999999888241291E-3</v>
      </c>
      <c r="M15" s="36">
        <v>100.01699829101563</v>
      </c>
    </row>
    <row r="16" spans="1:14" s="6" customFormat="1" x14ac:dyDescent="0.35">
      <c r="A16" s="6" t="s">
        <v>33</v>
      </c>
      <c r="B16" s="27" t="s">
        <v>57</v>
      </c>
      <c r="C16" s="36" t="s">
        <v>9</v>
      </c>
      <c r="D16" s="36" t="s">
        <v>9</v>
      </c>
      <c r="E16" s="36">
        <v>5.9000000357627869E-2</v>
      </c>
      <c r="F16" s="36">
        <v>9.9999997764825821E-3</v>
      </c>
      <c r="G16" s="36" t="s">
        <v>9</v>
      </c>
      <c r="H16" s="36">
        <v>39.048999786376953</v>
      </c>
      <c r="I16" s="36">
        <v>0.29300001263618469</v>
      </c>
      <c r="J16" s="36">
        <v>60.974998474121094</v>
      </c>
      <c r="K16" s="36" t="s">
        <v>9</v>
      </c>
      <c r="L16" s="36" t="s">
        <v>9</v>
      </c>
      <c r="M16" s="36">
        <v>100.31400299072266</v>
      </c>
    </row>
    <row r="17" spans="1:14" s="6" customFormat="1" x14ac:dyDescent="0.35">
      <c r="A17" s="6" t="s">
        <v>33</v>
      </c>
      <c r="B17" s="27" t="s">
        <v>57</v>
      </c>
      <c r="C17" s="36">
        <v>2.8999999165534973E-2</v>
      </c>
      <c r="D17" s="36">
        <v>2.9999999329447746E-2</v>
      </c>
      <c r="E17" s="36">
        <v>5.299999937415123E-2</v>
      </c>
      <c r="F17" s="36" t="s">
        <v>9</v>
      </c>
      <c r="G17" s="36" t="s">
        <v>9</v>
      </c>
      <c r="H17" s="36">
        <v>39.022998809814453</v>
      </c>
      <c r="I17" s="36">
        <v>0.27700001001358032</v>
      </c>
      <c r="J17" s="36">
        <v>60.757999420166016</v>
      </c>
      <c r="K17" s="36" t="s">
        <v>9</v>
      </c>
      <c r="L17" s="36" t="s">
        <v>9</v>
      </c>
      <c r="M17" s="36">
        <v>100.13498687744141</v>
      </c>
    </row>
    <row r="18" spans="1:14" s="6" customFormat="1" x14ac:dyDescent="0.35">
      <c r="A18" s="6" t="s">
        <v>33</v>
      </c>
      <c r="B18" s="27" t="s">
        <v>57</v>
      </c>
      <c r="C18" s="36" t="s">
        <v>9</v>
      </c>
      <c r="D18" s="36" t="s">
        <v>9</v>
      </c>
      <c r="E18" s="36">
        <v>4.8999998718500137E-2</v>
      </c>
      <c r="F18" s="36" t="s">
        <v>9</v>
      </c>
      <c r="G18" s="36" t="s">
        <v>9</v>
      </c>
      <c r="H18" s="36">
        <v>38.775001525878906</v>
      </c>
      <c r="I18" s="36">
        <v>0.26499998569488525</v>
      </c>
      <c r="J18" s="36">
        <v>60.854999542236328</v>
      </c>
      <c r="K18" s="36">
        <v>4.0000001899898052E-3</v>
      </c>
      <c r="L18" s="36" t="s">
        <v>9</v>
      </c>
      <c r="M18" s="36">
        <v>99.804000854492188</v>
      </c>
    </row>
    <row r="19" spans="1:14" s="6" customFormat="1" x14ac:dyDescent="0.35">
      <c r="A19" s="6" t="s">
        <v>33</v>
      </c>
      <c r="B19" s="27" t="s">
        <v>57</v>
      </c>
      <c r="C19" s="36" t="s">
        <v>9</v>
      </c>
      <c r="D19" s="36" t="s">
        <v>9</v>
      </c>
      <c r="E19" s="36">
        <v>5.7000000029802322E-2</v>
      </c>
      <c r="F19" s="36" t="s">
        <v>9</v>
      </c>
      <c r="G19" s="36" t="s">
        <v>9</v>
      </c>
      <c r="H19" s="36">
        <v>39.054000854492188</v>
      </c>
      <c r="I19" s="36">
        <v>0.27900001406669617</v>
      </c>
      <c r="J19" s="36">
        <v>61.076000213623047</v>
      </c>
      <c r="K19" s="36" t="s">
        <v>9</v>
      </c>
      <c r="L19" s="36" t="s">
        <v>9</v>
      </c>
      <c r="M19" s="36">
        <v>100.37899780273438</v>
      </c>
    </row>
    <row r="20" spans="1:14" s="6" customFormat="1" x14ac:dyDescent="0.35">
      <c r="A20" s="6" t="s">
        <v>33</v>
      </c>
      <c r="B20" s="27" t="s">
        <v>57</v>
      </c>
      <c r="C20" s="36" t="s">
        <v>9</v>
      </c>
      <c r="D20" s="36" t="s">
        <v>9</v>
      </c>
      <c r="E20" s="36">
        <v>2.9999999329447746E-2</v>
      </c>
      <c r="F20" s="36">
        <v>4.999999888241291E-3</v>
      </c>
      <c r="G20" s="36" t="s">
        <v>9</v>
      </c>
      <c r="H20" s="36">
        <v>39.066001892089844</v>
      </c>
      <c r="I20" s="36">
        <v>0.29600000381469727</v>
      </c>
      <c r="J20" s="36">
        <v>60.575000762939453</v>
      </c>
      <c r="K20" s="36" t="s">
        <v>9</v>
      </c>
      <c r="L20" s="36">
        <v>8.999999612569809E-3</v>
      </c>
      <c r="M20" s="36">
        <v>99.9110107421875</v>
      </c>
    </row>
    <row r="21" spans="1:14" s="6" customFormat="1" x14ac:dyDescent="0.35">
      <c r="A21" s="6" t="s">
        <v>33</v>
      </c>
      <c r="B21" s="27" t="s">
        <v>57</v>
      </c>
      <c r="C21" s="36" t="s">
        <v>9</v>
      </c>
      <c r="D21" s="36" t="s">
        <v>9</v>
      </c>
      <c r="E21" s="36">
        <v>6.3000001013278961E-2</v>
      </c>
      <c r="F21" s="36" t="s">
        <v>9</v>
      </c>
      <c r="G21" s="36" t="s">
        <v>9</v>
      </c>
      <c r="H21" s="36">
        <v>38.689998626708984</v>
      </c>
      <c r="I21" s="36">
        <v>0.28099998831748962</v>
      </c>
      <c r="J21" s="36">
        <v>61.08599853515625</v>
      </c>
      <c r="K21" s="36">
        <v>8.999999612569809E-3</v>
      </c>
      <c r="L21" s="36" t="s">
        <v>9</v>
      </c>
      <c r="M21" s="36">
        <v>100.06700134277344</v>
      </c>
    </row>
    <row r="22" spans="1:14" s="6" customFormat="1" x14ac:dyDescent="0.35">
      <c r="A22" s="6" t="s">
        <v>33</v>
      </c>
      <c r="B22" s="27" t="s">
        <v>57</v>
      </c>
      <c r="C22" s="36" t="s">
        <v>9</v>
      </c>
      <c r="D22" s="36" t="s">
        <v>9</v>
      </c>
      <c r="E22" s="36" t="s">
        <v>9</v>
      </c>
      <c r="F22" s="36" t="s">
        <v>9</v>
      </c>
      <c r="G22" s="36" t="s">
        <v>9</v>
      </c>
      <c r="H22" s="36">
        <v>39.013999938964844</v>
      </c>
      <c r="I22" s="36">
        <v>0.2720000147819519</v>
      </c>
      <c r="J22" s="36">
        <v>61.034999847412109</v>
      </c>
      <c r="K22" s="36" t="s">
        <v>9</v>
      </c>
      <c r="L22" s="36" t="s">
        <v>9</v>
      </c>
      <c r="M22" s="36">
        <v>100.24199676513672</v>
      </c>
    </row>
    <row r="23" spans="1:14" s="6" customFormat="1" x14ac:dyDescent="0.35">
      <c r="A23" s="6" t="s">
        <v>33</v>
      </c>
      <c r="B23" s="27" t="s">
        <v>57</v>
      </c>
      <c r="C23" s="36" t="s">
        <v>9</v>
      </c>
      <c r="D23" s="36">
        <v>5.7999998331069946E-2</v>
      </c>
      <c r="E23" s="36">
        <v>2.500000037252903E-2</v>
      </c>
      <c r="F23" s="36">
        <v>4.999999888241291E-3</v>
      </c>
      <c r="G23" s="36" t="s">
        <v>9</v>
      </c>
      <c r="H23" s="36">
        <v>39.046001434326172</v>
      </c>
      <c r="I23" s="36">
        <v>0.26899999380111694</v>
      </c>
      <c r="J23" s="36">
        <v>60.874000549316406</v>
      </c>
      <c r="K23" s="36">
        <v>3.0000000260770321E-3</v>
      </c>
      <c r="L23" s="36" t="s">
        <v>9</v>
      </c>
      <c r="M23" s="36">
        <v>100.21299743652344</v>
      </c>
    </row>
    <row r="24" spans="1:14" s="6" customFormat="1" x14ac:dyDescent="0.35">
      <c r="A24" s="6" t="s">
        <v>33</v>
      </c>
      <c r="B24" s="27" t="s">
        <v>57</v>
      </c>
      <c r="C24" s="36" t="s">
        <v>9</v>
      </c>
      <c r="D24" s="36" t="s">
        <v>9</v>
      </c>
      <c r="E24" s="36">
        <v>1.0999999940395355E-2</v>
      </c>
      <c r="F24" s="36" t="s">
        <v>9</v>
      </c>
      <c r="G24" s="36" t="s">
        <v>9</v>
      </c>
      <c r="H24" s="36">
        <v>39.160999298095703</v>
      </c>
      <c r="I24" s="36">
        <v>0.28999999165534973</v>
      </c>
      <c r="J24" s="36">
        <v>60.131000518798828</v>
      </c>
      <c r="K24" s="36" t="s">
        <v>9</v>
      </c>
      <c r="L24" s="36" t="s">
        <v>9</v>
      </c>
      <c r="M24" s="36">
        <v>99.404998779296875</v>
      </c>
    </row>
    <row r="25" spans="1:14" s="6" customFormat="1" x14ac:dyDescent="0.35">
      <c r="A25" s="6" t="s">
        <v>33</v>
      </c>
      <c r="B25" s="27" t="s">
        <v>57</v>
      </c>
      <c r="C25" s="36" t="s">
        <v>9</v>
      </c>
      <c r="D25" s="36" t="s">
        <v>9</v>
      </c>
      <c r="E25" s="36">
        <v>2.199999988079071E-2</v>
      </c>
      <c r="F25" s="36" t="s">
        <v>9</v>
      </c>
      <c r="G25" s="36" t="s">
        <v>9</v>
      </c>
      <c r="H25" s="36">
        <v>39.090000152587891</v>
      </c>
      <c r="I25" s="36">
        <v>0.30099999904632568</v>
      </c>
      <c r="J25" s="36">
        <v>60.185001373291016</v>
      </c>
      <c r="K25" s="36">
        <v>3.0000000260770321E-3</v>
      </c>
      <c r="L25" s="36" t="s">
        <v>9</v>
      </c>
      <c r="M25" s="36">
        <v>99.511001586914063</v>
      </c>
    </row>
    <row r="26" spans="1:14" s="2" customFormat="1" x14ac:dyDescent="0.35">
      <c r="A26" s="2" t="s">
        <v>8</v>
      </c>
      <c r="B26" s="3"/>
      <c r="C26" s="3"/>
      <c r="D26" s="3"/>
      <c r="E26" s="5">
        <v>9.6166667838891343E-2</v>
      </c>
      <c r="F26" s="5"/>
      <c r="G26" s="5"/>
      <c r="H26" s="5">
        <v>37.383499781290688</v>
      </c>
      <c r="I26" s="5">
        <v>9.4999999428788826E-2</v>
      </c>
      <c r="J26" s="5">
        <v>61.24549992879232</v>
      </c>
      <c r="K26" s="3"/>
      <c r="L26" s="3"/>
      <c r="M26" s="3"/>
      <c r="N26" s="8"/>
    </row>
    <row r="27" spans="1:14" s="2" customFormat="1" x14ac:dyDescent="0.35">
      <c r="A27" s="2" t="s">
        <v>7</v>
      </c>
      <c r="B27" s="3"/>
      <c r="C27" s="3">
        <f>AVERAGE(C2:C25)</f>
        <v>3.0500000342726707E-2</v>
      </c>
      <c r="D27" s="3">
        <f>AVERAGE(D2:D25)</f>
        <v>3.8249999284744263E-2</v>
      </c>
      <c r="E27" s="3">
        <f>AVERAGE(E2:E25)</f>
        <v>3.5277777765360147E-2</v>
      </c>
      <c r="F27" s="3">
        <f>AVERAGE(F2:F25)</f>
        <v>6.799999810755253E-3</v>
      </c>
      <c r="G27" s="3" t="s">
        <v>32</v>
      </c>
      <c r="H27" s="3">
        <f t="shared" ref="H27:M27" si="0">AVERAGE(H2:H25)</f>
        <v>38.632083574930824</v>
      </c>
      <c r="I27" s="3">
        <f t="shared" si="0"/>
        <v>0.25065217369600484</v>
      </c>
      <c r="J27" s="3">
        <f t="shared" si="0"/>
        <v>61.13437477747599</v>
      </c>
      <c r="K27" s="3">
        <f t="shared" si="0"/>
        <v>4.6000000089406971E-3</v>
      </c>
      <c r="L27" s="3">
        <f t="shared" si="0"/>
        <v>5.833333358168602E-3</v>
      </c>
      <c r="M27" s="3">
        <f t="shared" si="0"/>
        <v>99.948125521341964</v>
      </c>
      <c r="N27" s="3"/>
    </row>
    <row r="28" spans="1:14" s="2" customFormat="1" x14ac:dyDescent="0.35">
      <c r="A28" s="2" t="s">
        <v>6</v>
      </c>
      <c r="B28" s="3"/>
      <c r="C28" s="4">
        <f t="shared" ref="C28:M28" si="1">COUNT(C2:C25)</f>
        <v>2</v>
      </c>
      <c r="D28" s="4">
        <f t="shared" si="1"/>
        <v>4</v>
      </c>
      <c r="E28" s="4">
        <f t="shared" si="1"/>
        <v>18</v>
      </c>
      <c r="F28" s="4">
        <f t="shared" si="1"/>
        <v>5</v>
      </c>
      <c r="G28" s="4">
        <f t="shared" si="1"/>
        <v>0</v>
      </c>
      <c r="H28" s="4">
        <f t="shared" si="1"/>
        <v>24</v>
      </c>
      <c r="I28" s="4">
        <f t="shared" si="1"/>
        <v>23</v>
      </c>
      <c r="J28" s="4">
        <f t="shared" si="1"/>
        <v>24</v>
      </c>
      <c r="K28" s="4">
        <f t="shared" si="1"/>
        <v>5</v>
      </c>
      <c r="L28" s="4">
        <f t="shared" si="1"/>
        <v>6</v>
      </c>
      <c r="M28" s="4">
        <f t="shared" si="1"/>
        <v>24</v>
      </c>
      <c r="N28" s="4"/>
    </row>
    <row r="29" spans="1:14" s="2" customFormat="1" x14ac:dyDescent="0.35">
      <c r="A29" s="2" t="s">
        <v>5</v>
      </c>
      <c r="B29" s="3"/>
      <c r="C29" s="3">
        <f>STDEV(C2:C25)</f>
        <v>2.1213220083601586E-3</v>
      </c>
      <c r="D29" s="3">
        <f>STDEV(D2:D25)</f>
        <v>1.7211914188033316E-2</v>
      </c>
      <c r="E29" s="3">
        <f>STDEV(E2:E25)</f>
        <v>1.5709890365540505E-2</v>
      </c>
      <c r="F29" s="3">
        <f>STDEV(F2:F25)</f>
        <v>2.489979822799263E-3</v>
      </c>
      <c r="G29" s="3" t="s">
        <v>32</v>
      </c>
      <c r="H29" s="3">
        <f t="shared" ref="H29:M29" si="2">STDEV(H2:H25)</f>
        <v>0.77597760463369958</v>
      </c>
      <c r="I29" s="3">
        <f t="shared" si="2"/>
        <v>9.4156836694762075E-2</v>
      </c>
      <c r="J29" s="3">
        <f t="shared" si="2"/>
        <v>1.0418482896823591</v>
      </c>
      <c r="K29" s="3">
        <f t="shared" si="2"/>
        <v>2.509979878791163E-3</v>
      </c>
      <c r="L29" s="3">
        <f t="shared" si="2"/>
        <v>2.5625507964162669E-3</v>
      </c>
      <c r="M29" s="3">
        <f t="shared" si="2"/>
        <v>0.33314794428782657</v>
      </c>
      <c r="N29" s="3"/>
    </row>
    <row r="30" spans="1:14" s="2" customFormat="1" x14ac:dyDescent="0.35">
      <c r="A30" s="2" t="s">
        <v>4</v>
      </c>
      <c r="B30" s="3"/>
      <c r="C30" s="3">
        <f>2*C29/SQRT(COUNT(C2:C25))</f>
        <v>3.0000023543834682E-3</v>
      </c>
      <c r="D30" s="3">
        <f>2*D29/SQRT(COUNT(D2:D25))</f>
        <v>1.7211914188033316E-2</v>
      </c>
      <c r="E30" s="3">
        <f>2*E29/SQRT(COUNT(E2:E25))</f>
        <v>7.4057133394472676E-3</v>
      </c>
      <c r="F30" s="3">
        <f>2*F29/SQRT(COUNT(F2:F25))</f>
        <v>2.227105658552813E-3</v>
      </c>
      <c r="G30" s="3" t="s">
        <v>32</v>
      </c>
      <c r="H30" s="3">
        <f t="shared" ref="H30:M30" si="3">2*H29/SQRT(COUNT(H2:H25))</f>
        <v>0.31679153052995129</v>
      </c>
      <c r="I30" s="3">
        <f t="shared" si="3"/>
        <v>3.926611526575198E-2</v>
      </c>
      <c r="J30" s="3">
        <f t="shared" si="3"/>
        <v>0.42533278318552264</v>
      </c>
      <c r="K30" s="3">
        <f t="shared" si="3"/>
        <v>2.2449942524534893E-3</v>
      </c>
      <c r="L30" s="3">
        <f t="shared" si="3"/>
        <v>2.0923139637275033E-3</v>
      </c>
      <c r="M30" s="3">
        <f t="shared" si="3"/>
        <v>0.13600707872705547</v>
      </c>
      <c r="N30" s="3"/>
    </row>
    <row r="31" spans="1:14" s="2" customFormat="1" x14ac:dyDescent="0.35">
      <c r="A31" s="2" t="s">
        <v>3</v>
      </c>
      <c r="B31" s="3"/>
      <c r="C31" s="3">
        <f>C29*100/C27</f>
        <v>6.9551540476163547</v>
      </c>
      <c r="D31" s="3">
        <f>D29*100/D27</f>
        <v>44.998469306895295</v>
      </c>
      <c r="E31" s="3">
        <f>E29*100/E27</f>
        <v>44.531972705396186</v>
      </c>
      <c r="F31" s="3">
        <f>F29*100/F27</f>
        <v>36.617351354348195</v>
      </c>
      <c r="G31" s="3" t="s">
        <v>32</v>
      </c>
      <c r="H31" s="3">
        <f t="shared" ref="H31:M31" si="4">H29*100/H27</f>
        <v>2.0086351364627091</v>
      </c>
      <c r="I31" s="3">
        <f>I29*100/I27</f>
        <v>37.564739737289116</v>
      </c>
      <c r="J31" s="3">
        <f t="shared" si="4"/>
        <v>1.7041939064145166</v>
      </c>
      <c r="K31" s="3">
        <f t="shared" si="4"/>
        <v>54.564779867667205</v>
      </c>
      <c r="L31" s="3">
        <f t="shared" si="4"/>
        <v>43.929442037250375</v>
      </c>
      <c r="M31" s="3">
        <f t="shared" si="4"/>
        <v>0.33332085274244522</v>
      </c>
      <c r="N31" s="3"/>
    </row>
    <row r="32" spans="1:14" s="2" customFormat="1" x14ac:dyDescent="0.35">
      <c r="A32" s="2" t="s">
        <v>2</v>
      </c>
      <c r="B32" s="3"/>
      <c r="C32" s="3"/>
      <c r="D32" s="3"/>
      <c r="E32" s="3">
        <f>100*(E27-E26)/E26</f>
        <v>-63.31600277087562</v>
      </c>
      <c r="F32" s="3"/>
      <c r="G32" s="3"/>
      <c r="H32" s="3">
        <f>100*(H27-H26)/H26</f>
        <v>3.3399328606066336</v>
      </c>
      <c r="I32" s="3">
        <f>100*(I27-I26)/I26</f>
        <v>163.84439495064578</v>
      </c>
      <c r="J32" s="3">
        <f>100*(J27-J26)/J26</f>
        <v>-0.18144214913018972</v>
      </c>
      <c r="K32" s="3"/>
      <c r="L32" s="3"/>
      <c r="M32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DEA53-D222-416F-8F4C-0ED9A8C3DABE}">
  <dimension ref="A1:AK38"/>
  <sheetViews>
    <sheetView workbookViewId="0">
      <selection activeCell="M41" sqref="M41"/>
    </sheetView>
  </sheetViews>
  <sheetFormatPr defaultColWidth="12" defaultRowHeight="14.5" x14ac:dyDescent="0.35"/>
  <cols>
    <col min="1" max="1" width="12" style="11"/>
    <col min="2" max="2" width="19.1640625" style="11" customWidth="1"/>
    <col min="3" max="14" width="12" style="23"/>
    <col min="15" max="15" width="8.33203125" style="11" customWidth="1"/>
    <col min="16" max="16384" width="12" style="11"/>
  </cols>
  <sheetData>
    <row r="1" spans="1:37" x14ac:dyDescent="0.35">
      <c r="A1" s="24" t="s">
        <v>53</v>
      </c>
      <c r="B1" s="24" t="s">
        <v>54</v>
      </c>
      <c r="C1" s="23" t="s">
        <v>22</v>
      </c>
      <c r="D1" s="23" t="s">
        <v>21</v>
      </c>
      <c r="E1" s="23" t="s">
        <v>20</v>
      </c>
      <c r="F1" s="23" t="s">
        <v>19</v>
      </c>
      <c r="G1" s="23" t="s">
        <v>18</v>
      </c>
      <c r="H1" s="23" t="s">
        <v>31</v>
      </c>
      <c r="I1" s="23" t="s">
        <v>30</v>
      </c>
      <c r="J1" s="23" t="s">
        <v>17</v>
      </c>
      <c r="K1" s="23" t="s">
        <v>29</v>
      </c>
      <c r="L1" s="23" t="s">
        <v>28</v>
      </c>
      <c r="M1" s="23" t="s">
        <v>15</v>
      </c>
      <c r="N1" s="23" t="s">
        <v>12</v>
      </c>
    </row>
    <row r="2" spans="1:37" x14ac:dyDescent="0.35">
      <c r="A2" s="13" t="s">
        <v>26</v>
      </c>
      <c r="B2" s="27" t="s">
        <v>56</v>
      </c>
      <c r="C2" s="34">
        <v>4.8999998718500137E-2</v>
      </c>
      <c r="D2" s="34">
        <v>34.235000610351563</v>
      </c>
      <c r="E2" s="34" t="s">
        <v>9</v>
      </c>
      <c r="F2" s="34" t="s">
        <v>9</v>
      </c>
      <c r="G2" s="34" t="s">
        <v>9</v>
      </c>
      <c r="H2" s="34" t="s">
        <v>9</v>
      </c>
      <c r="I2" s="34">
        <v>9.9999997764825821E-3</v>
      </c>
      <c r="J2" s="34">
        <v>34.83599853515625</v>
      </c>
      <c r="K2" s="34" t="s">
        <v>9</v>
      </c>
      <c r="L2" s="34" t="s">
        <v>9</v>
      </c>
      <c r="M2" s="34">
        <v>30.754999160766602</v>
      </c>
      <c r="N2" s="34">
        <v>99.772987365722656</v>
      </c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x14ac:dyDescent="0.35">
      <c r="A3" s="13" t="s">
        <v>26</v>
      </c>
      <c r="B3" s="27" t="s">
        <v>56</v>
      </c>
      <c r="C3" s="34" t="s">
        <v>9</v>
      </c>
      <c r="D3" s="34">
        <v>33.5989990234375</v>
      </c>
      <c r="E3" s="34">
        <v>3.2000001519918442E-2</v>
      </c>
      <c r="F3" s="34" t="s">
        <v>9</v>
      </c>
      <c r="G3" s="34" t="s">
        <v>9</v>
      </c>
      <c r="H3" s="34" t="s">
        <v>9</v>
      </c>
      <c r="I3" s="34" t="s">
        <v>9</v>
      </c>
      <c r="J3" s="34">
        <v>34.696998596191406</v>
      </c>
      <c r="K3" s="34">
        <v>3.0999999493360519E-2</v>
      </c>
      <c r="L3" s="34" t="s">
        <v>9</v>
      </c>
      <c r="M3" s="34">
        <v>30.660999298095703</v>
      </c>
      <c r="N3" s="34">
        <v>98.916000366210938</v>
      </c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</row>
    <row r="4" spans="1:37" x14ac:dyDescent="0.35">
      <c r="A4" s="13" t="s">
        <v>26</v>
      </c>
      <c r="B4" s="27" t="s">
        <v>56</v>
      </c>
      <c r="C4" s="34">
        <v>2.199999988079071E-2</v>
      </c>
      <c r="D4" s="34">
        <v>33.724998474121094</v>
      </c>
      <c r="E4" s="34">
        <v>2.3000000044703484E-2</v>
      </c>
      <c r="F4" s="34">
        <v>1.2000000104308128E-2</v>
      </c>
      <c r="G4" s="34" t="s">
        <v>9</v>
      </c>
      <c r="H4" s="34" t="s">
        <v>9</v>
      </c>
      <c r="I4" s="34" t="s">
        <v>9</v>
      </c>
      <c r="J4" s="34">
        <v>34.812999725341797</v>
      </c>
      <c r="K4" s="34" t="s">
        <v>9</v>
      </c>
      <c r="L4" s="34" t="s">
        <v>9</v>
      </c>
      <c r="M4" s="34">
        <v>30.718999862670898</v>
      </c>
      <c r="N4" s="34">
        <v>99.233001708984375</v>
      </c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</row>
    <row r="5" spans="1:37" s="21" customFormat="1" x14ac:dyDescent="0.35">
      <c r="A5" s="13" t="s">
        <v>27</v>
      </c>
      <c r="B5" s="27" t="s">
        <v>56</v>
      </c>
      <c r="C5" s="34" t="s">
        <v>9</v>
      </c>
      <c r="D5" s="34">
        <v>33.756000518798828</v>
      </c>
      <c r="E5" s="34" t="s">
        <v>9</v>
      </c>
      <c r="F5" s="34" t="s">
        <v>9</v>
      </c>
      <c r="G5" s="34" t="s">
        <v>9</v>
      </c>
      <c r="H5" s="34" t="s">
        <v>9</v>
      </c>
      <c r="I5" s="34" t="s">
        <v>9</v>
      </c>
      <c r="J5" s="34">
        <v>34.685001373291016</v>
      </c>
      <c r="K5" s="34">
        <v>2.8000000864267349E-2</v>
      </c>
      <c r="L5" s="34" t="s">
        <v>9</v>
      </c>
      <c r="M5" s="34">
        <v>30.198999404907227</v>
      </c>
      <c r="N5" s="34">
        <v>98.59100341796875</v>
      </c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</row>
    <row r="6" spans="1:37" s="21" customFormat="1" x14ac:dyDescent="0.35">
      <c r="A6" s="13" t="s">
        <v>27</v>
      </c>
      <c r="B6" s="27" t="s">
        <v>56</v>
      </c>
      <c r="C6" s="34">
        <v>5.6000001728534698E-2</v>
      </c>
      <c r="D6" s="34">
        <v>33.750999450683594</v>
      </c>
      <c r="E6" s="34">
        <v>4.3999999761581421E-2</v>
      </c>
      <c r="F6" s="34" t="s">
        <v>9</v>
      </c>
      <c r="G6" s="34" t="s">
        <v>9</v>
      </c>
      <c r="H6" s="34">
        <v>9.9999997764825821E-3</v>
      </c>
      <c r="I6" s="34">
        <v>1.0999999940395355E-2</v>
      </c>
      <c r="J6" s="34">
        <v>34.801998138427734</v>
      </c>
      <c r="K6" s="34">
        <v>2.7000000700354576E-2</v>
      </c>
      <c r="L6" s="34" t="s">
        <v>9</v>
      </c>
      <c r="M6" s="34">
        <v>30.461999893188477</v>
      </c>
      <c r="N6" s="34">
        <v>99.079986572265625</v>
      </c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</row>
    <row r="7" spans="1:37" s="21" customFormat="1" x14ac:dyDescent="0.35">
      <c r="A7" s="13" t="s">
        <v>27</v>
      </c>
      <c r="B7" s="27" t="s">
        <v>56</v>
      </c>
      <c r="C7" s="34">
        <v>0.25</v>
      </c>
      <c r="D7" s="34">
        <v>33.675998687744141</v>
      </c>
      <c r="E7" s="34" t="s">
        <v>9</v>
      </c>
      <c r="F7" s="34">
        <v>8.999999612569809E-3</v>
      </c>
      <c r="G7" s="34" t="s">
        <v>9</v>
      </c>
      <c r="H7" s="34" t="s">
        <v>9</v>
      </c>
      <c r="I7" s="34" t="s">
        <v>9</v>
      </c>
      <c r="J7" s="34">
        <v>34.784000396728516</v>
      </c>
      <c r="K7" s="34">
        <v>5.6000001728534698E-2</v>
      </c>
      <c r="L7" s="34" t="s">
        <v>9</v>
      </c>
      <c r="M7" s="34">
        <v>29.589000701904297</v>
      </c>
      <c r="N7" s="34">
        <v>98.304000854492188</v>
      </c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</row>
    <row r="8" spans="1:37" s="21" customFormat="1" x14ac:dyDescent="0.35">
      <c r="A8" s="13" t="s">
        <v>26</v>
      </c>
      <c r="B8" s="27" t="s">
        <v>56</v>
      </c>
      <c r="C8" s="34" t="s">
        <v>9</v>
      </c>
      <c r="D8" s="34">
        <v>33.351001739501953</v>
      </c>
      <c r="E8" s="34" t="s">
        <v>9</v>
      </c>
      <c r="F8" s="34" t="s">
        <v>9</v>
      </c>
      <c r="G8" s="34" t="s">
        <v>9</v>
      </c>
      <c r="H8" s="34" t="s">
        <v>9</v>
      </c>
      <c r="I8" s="34" t="s">
        <v>9</v>
      </c>
      <c r="J8" s="34">
        <v>34.967998504638672</v>
      </c>
      <c r="K8" s="34" t="s">
        <v>9</v>
      </c>
      <c r="L8" s="34" t="s">
        <v>9</v>
      </c>
      <c r="M8" s="34">
        <v>30.468000411987305</v>
      </c>
      <c r="N8" s="34">
        <v>98.652000427246094</v>
      </c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</row>
    <row r="9" spans="1:37" s="21" customFormat="1" x14ac:dyDescent="0.35">
      <c r="A9" s="13" t="s">
        <v>26</v>
      </c>
      <c r="B9" s="27" t="s">
        <v>56</v>
      </c>
      <c r="C9" s="34" t="s">
        <v>9</v>
      </c>
      <c r="D9" s="34">
        <v>33.305999755859375</v>
      </c>
      <c r="E9" s="34">
        <v>2.8999999165534973E-2</v>
      </c>
      <c r="F9" s="34" t="s">
        <v>9</v>
      </c>
      <c r="G9" s="34">
        <v>2.0999999716877937E-2</v>
      </c>
      <c r="H9" s="34" t="s">
        <v>9</v>
      </c>
      <c r="I9" s="34">
        <v>1.0999999940395355E-2</v>
      </c>
      <c r="J9" s="34">
        <v>35.041999816894531</v>
      </c>
      <c r="K9" s="34">
        <v>3.2000001519918442E-2</v>
      </c>
      <c r="L9" s="34" t="s">
        <v>9</v>
      </c>
      <c r="M9" s="34">
        <v>30.834999084472656</v>
      </c>
      <c r="N9" s="34">
        <v>99.204986572265625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</row>
    <row r="10" spans="1:37" s="21" customFormat="1" x14ac:dyDescent="0.35">
      <c r="A10" s="13" t="s">
        <v>26</v>
      </c>
      <c r="B10" s="27" t="s">
        <v>56</v>
      </c>
      <c r="C10" s="34">
        <v>7.6999999582767487E-2</v>
      </c>
      <c r="D10" s="34">
        <v>33.832000732421875</v>
      </c>
      <c r="E10" s="34" t="s">
        <v>9</v>
      </c>
      <c r="F10" s="34">
        <v>1.0999999940395355E-2</v>
      </c>
      <c r="G10" s="34" t="s">
        <v>9</v>
      </c>
      <c r="H10" s="34" t="s">
        <v>9</v>
      </c>
      <c r="I10" s="34" t="s">
        <v>9</v>
      </c>
      <c r="J10" s="34">
        <v>34.881000518798828</v>
      </c>
      <c r="K10" s="34">
        <v>2.4000000208616257E-2</v>
      </c>
      <c r="L10" s="34" t="s">
        <v>9</v>
      </c>
      <c r="M10" s="34">
        <v>30.72599983215332</v>
      </c>
      <c r="N10" s="34">
        <v>99.468002319335938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</row>
    <row r="11" spans="1:37" x14ac:dyDescent="0.35">
      <c r="A11" s="13" t="s">
        <v>26</v>
      </c>
      <c r="B11" s="27" t="s">
        <v>56</v>
      </c>
      <c r="C11" s="34">
        <v>4.1000001132488251E-2</v>
      </c>
      <c r="D11" s="34">
        <v>33.672000885009766</v>
      </c>
      <c r="E11" s="34" t="s">
        <v>9</v>
      </c>
      <c r="F11" s="34">
        <v>4.0000001899898052E-3</v>
      </c>
      <c r="G11" s="34" t="s">
        <v>9</v>
      </c>
      <c r="H11" s="34" t="s">
        <v>9</v>
      </c>
      <c r="I11" s="34">
        <v>6.0000000521540642E-3</v>
      </c>
      <c r="J11" s="34">
        <v>34.955001831054688</v>
      </c>
      <c r="K11" s="34">
        <v>3.2999999821186066E-2</v>
      </c>
      <c r="L11" s="34" t="s">
        <v>9</v>
      </c>
      <c r="M11" s="34">
        <v>30.971000671386719</v>
      </c>
      <c r="N11" s="34">
        <v>99.488006591796875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</row>
    <row r="12" spans="1:37" x14ac:dyDescent="0.35">
      <c r="A12" s="13" t="s">
        <v>26</v>
      </c>
      <c r="B12" s="27" t="s">
        <v>56</v>
      </c>
      <c r="C12" s="34">
        <v>2.500000037252903E-2</v>
      </c>
      <c r="D12" s="34">
        <v>33.687000274658203</v>
      </c>
      <c r="E12" s="34">
        <v>1.4000000432133675E-2</v>
      </c>
      <c r="F12" s="34" t="s">
        <v>9</v>
      </c>
      <c r="G12" s="34" t="s">
        <v>9</v>
      </c>
      <c r="H12" s="34" t="s">
        <v>9</v>
      </c>
      <c r="I12" s="34" t="s">
        <v>9</v>
      </c>
      <c r="J12" s="34">
        <v>34.884998321533203</v>
      </c>
      <c r="K12" s="34">
        <v>2.500000037252903E-2</v>
      </c>
      <c r="L12" s="34" t="s">
        <v>9</v>
      </c>
      <c r="M12" s="34">
        <v>30.726999282836914</v>
      </c>
      <c r="N12" s="34">
        <v>99.281013488769531</v>
      </c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</row>
    <row r="13" spans="1:37" x14ac:dyDescent="0.35">
      <c r="A13" s="13" t="s">
        <v>26</v>
      </c>
      <c r="B13" s="27" t="s">
        <v>56</v>
      </c>
      <c r="C13" s="34">
        <v>3.5000000149011612E-2</v>
      </c>
      <c r="D13" s="34">
        <v>33.187999725341797</v>
      </c>
      <c r="E13" s="34">
        <v>1.4000000432133675E-2</v>
      </c>
      <c r="F13" s="34" t="s">
        <v>9</v>
      </c>
      <c r="G13" s="34" t="s">
        <v>9</v>
      </c>
      <c r="H13" s="34">
        <v>8.0000003799796104E-3</v>
      </c>
      <c r="I13" s="34">
        <v>9.9999997764825821E-3</v>
      </c>
      <c r="J13" s="34">
        <v>34.823001861572266</v>
      </c>
      <c r="K13" s="34">
        <v>1.2000000104308128E-2</v>
      </c>
      <c r="L13" s="34" t="s">
        <v>9</v>
      </c>
      <c r="M13" s="34">
        <v>30.815999984741211</v>
      </c>
      <c r="N13" s="34">
        <v>98.845001220703125</v>
      </c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</row>
    <row r="14" spans="1:37" x14ac:dyDescent="0.35">
      <c r="A14" s="13" t="s">
        <v>26</v>
      </c>
      <c r="B14" s="27" t="s">
        <v>56</v>
      </c>
      <c r="C14" s="34">
        <v>6.1999998986721039E-2</v>
      </c>
      <c r="D14" s="34">
        <v>33.877998352050781</v>
      </c>
      <c r="E14" s="34" t="s">
        <v>9</v>
      </c>
      <c r="F14" s="34" t="s">
        <v>9</v>
      </c>
      <c r="G14" s="34" t="s">
        <v>9</v>
      </c>
      <c r="H14" s="34" t="s">
        <v>9</v>
      </c>
      <c r="I14" s="34" t="s">
        <v>9</v>
      </c>
      <c r="J14" s="34">
        <v>34.991001129150391</v>
      </c>
      <c r="K14" s="34">
        <v>1.9999999552965164E-2</v>
      </c>
      <c r="L14" s="34" t="s">
        <v>9</v>
      </c>
      <c r="M14" s="34">
        <v>30.965999603271484</v>
      </c>
      <c r="N14" s="34">
        <v>99.823989868164063</v>
      </c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</row>
    <row r="15" spans="1:37" x14ac:dyDescent="0.35">
      <c r="A15" s="13" t="s">
        <v>26</v>
      </c>
      <c r="B15" s="27" t="s">
        <v>56</v>
      </c>
      <c r="C15" s="34" t="s">
        <v>9</v>
      </c>
      <c r="D15" s="34">
        <v>34.073001861572266</v>
      </c>
      <c r="E15" s="34" t="s">
        <v>9</v>
      </c>
      <c r="F15" s="34" t="s">
        <v>9</v>
      </c>
      <c r="G15" s="34" t="s">
        <v>9</v>
      </c>
      <c r="H15" s="34" t="s">
        <v>9</v>
      </c>
      <c r="I15" s="34" t="s">
        <v>9</v>
      </c>
      <c r="J15" s="34">
        <v>34.969001770019531</v>
      </c>
      <c r="K15" s="34">
        <v>3.2000001519918442E-2</v>
      </c>
      <c r="L15" s="34" t="s">
        <v>9</v>
      </c>
      <c r="M15" s="34">
        <v>30.825000762939453</v>
      </c>
      <c r="N15" s="34">
        <v>99.842002868652344</v>
      </c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</row>
    <row r="16" spans="1:37" x14ac:dyDescent="0.35">
      <c r="A16" s="13" t="s">
        <v>26</v>
      </c>
      <c r="B16" s="27" t="s">
        <v>56</v>
      </c>
      <c r="C16" s="34">
        <v>2.6000000536441803E-2</v>
      </c>
      <c r="D16" s="34">
        <v>32.965999603271484</v>
      </c>
      <c r="E16" s="34" t="s">
        <v>9</v>
      </c>
      <c r="F16" s="34">
        <v>4.999999888241291E-3</v>
      </c>
      <c r="G16" s="34" t="s">
        <v>9</v>
      </c>
      <c r="H16" s="34" t="s">
        <v>9</v>
      </c>
      <c r="I16" s="34" t="s">
        <v>9</v>
      </c>
      <c r="J16" s="34">
        <v>34.847999572753906</v>
      </c>
      <c r="K16" s="34">
        <v>1.2000000104308128E-2</v>
      </c>
      <c r="L16" s="34" t="s">
        <v>9</v>
      </c>
      <c r="M16" s="34">
        <v>30.5</v>
      </c>
      <c r="N16" s="34">
        <v>98.272003173828125</v>
      </c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</row>
    <row r="17" spans="1:37" x14ac:dyDescent="0.35">
      <c r="A17" s="13" t="s">
        <v>26</v>
      </c>
      <c r="B17" s="27" t="s">
        <v>56</v>
      </c>
      <c r="C17" s="34">
        <v>0.37099999189376831</v>
      </c>
      <c r="D17" s="34">
        <v>33.096000671386719</v>
      </c>
      <c r="E17" s="34" t="s">
        <v>9</v>
      </c>
      <c r="F17" s="34" t="s">
        <v>9</v>
      </c>
      <c r="G17" s="34" t="s">
        <v>9</v>
      </c>
      <c r="H17" s="34" t="s">
        <v>9</v>
      </c>
      <c r="I17" s="34" t="s">
        <v>9</v>
      </c>
      <c r="J17" s="34">
        <v>34.839000701904297</v>
      </c>
      <c r="K17" s="34">
        <v>4.8999998718500137E-2</v>
      </c>
      <c r="L17" s="34" t="s">
        <v>9</v>
      </c>
      <c r="M17" s="34">
        <v>30.802000045776367</v>
      </c>
      <c r="N17" s="34">
        <v>99.051002502441406</v>
      </c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</row>
    <row r="18" spans="1:37" x14ac:dyDescent="0.35">
      <c r="A18" s="13" t="s">
        <v>26</v>
      </c>
      <c r="B18" s="27" t="s">
        <v>56</v>
      </c>
      <c r="C18" s="34">
        <v>0.11299999803304672</v>
      </c>
      <c r="D18" s="34">
        <v>33.116001129150391</v>
      </c>
      <c r="E18" s="34">
        <v>4.8999998718500137E-2</v>
      </c>
      <c r="F18" s="34" t="s">
        <v>9</v>
      </c>
      <c r="G18" s="34" t="s">
        <v>9</v>
      </c>
      <c r="H18" s="34" t="s">
        <v>9</v>
      </c>
      <c r="I18" s="34">
        <v>1.3000000268220901E-2</v>
      </c>
      <c r="J18" s="34">
        <v>34.882999420166016</v>
      </c>
      <c r="K18" s="34" t="s">
        <v>9</v>
      </c>
      <c r="L18" s="34" t="s">
        <v>9</v>
      </c>
      <c r="M18" s="34">
        <v>30.636999130249023</v>
      </c>
      <c r="N18" s="34">
        <v>98.745986938476563</v>
      </c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</row>
    <row r="19" spans="1:37" x14ac:dyDescent="0.35">
      <c r="A19" s="13" t="s">
        <v>26</v>
      </c>
      <c r="B19" s="27" t="s">
        <v>56</v>
      </c>
      <c r="C19" s="34" t="s">
        <v>9</v>
      </c>
      <c r="D19" s="34">
        <v>33.091999053955078</v>
      </c>
      <c r="E19" s="34">
        <v>3.2000001519918442E-2</v>
      </c>
      <c r="F19" s="34" t="s">
        <v>9</v>
      </c>
      <c r="G19" s="34" t="s">
        <v>9</v>
      </c>
      <c r="H19" s="34">
        <v>6.0000000521540642E-3</v>
      </c>
      <c r="I19" s="34">
        <v>2.6000000536441803E-2</v>
      </c>
      <c r="J19" s="34">
        <v>34.873001098632813</v>
      </c>
      <c r="K19" s="34" t="s">
        <v>9</v>
      </c>
      <c r="L19" s="34" t="s">
        <v>9</v>
      </c>
      <c r="M19" s="34">
        <v>31.027000427246094</v>
      </c>
      <c r="N19" s="34">
        <v>98.958000183105469</v>
      </c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</row>
    <row r="20" spans="1:37" x14ac:dyDescent="0.35">
      <c r="A20" s="13" t="s">
        <v>26</v>
      </c>
      <c r="B20" s="27" t="s">
        <v>56</v>
      </c>
      <c r="C20" s="34" t="s">
        <v>9</v>
      </c>
      <c r="D20" s="34">
        <v>33.4010009765625</v>
      </c>
      <c r="E20" s="34" t="s">
        <v>9</v>
      </c>
      <c r="F20" s="34" t="s">
        <v>9</v>
      </c>
      <c r="G20" s="34" t="s">
        <v>9</v>
      </c>
      <c r="H20" s="34">
        <v>6.0000000521540642E-3</v>
      </c>
      <c r="I20" s="34" t="s">
        <v>9</v>
      </c>
      <c r="J20" s="34">
        <v>34.872001647949219</v>
      </c>
      <c r="K20" s="34">
        <v>1.9999999552965164E-2</v>
      </c>
      <c r="L20" s="34" t="s">
        <v>9</v>
      </c>
      <c r="M20" s="34">
        <v>30.858999252319336</v>
      </c>
      <c r="N20" s="34">
        <v>99.109001159667969</v>
      </c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</row>
    <row r="21" spans="1:37" x14ac:dyDescent="0.35">
      <c r="A21" s="13" t="s">
        <v>26</v>
      </c>
      <c r="B21" s="27" t="s">
        <v>56</v>
      </c>
      <c r="C21" s="34" t="s">
        <v>9</v>
      </c>
      <c r="D21" s="34">
        <v>33.851001739501953</v>
      </c>
      <c r="E21" s="34" t="s">
        <v>9</v>
      </c>
      <c r="F21" s="34" t="s">
        <v>9</v>
      </c>
      <c r="G21" s="34" t="s">
        <v>9</v>
      </c>
      <c r="H21" s="34" t="s">
        <v>9</v>
      </c>
      <c r="I21" s="34" t="s">
        <v>9</v>
      </c>
      <c r="J21" s="34">
        <v>34.842998504638672</v>
      </c>
      <c r="K21" s="34">
        <v>3.2999999821186066E-2</v>
      </c>
      <c r="L21" s="34" t="s">
        <v>9</v>
      </c>
      <c r="M21" s="34">
        <v>30.881999969482422</v>
      </c>
      <c r="N21" s="34">
        <v>99.503013610839844</v>
      </c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</row>
    <row r="22" spans="1:37" x14ac:dyDescent="0.35">
      <c r="A22" s="13" t="s">
        <v>26</v>
      </c>
      <c r="B22" s="27" t="s">
        <v>56</v>
      </c>
      <c r="C22" s="34">
        <v>7.4000000953674316E-2</v>
      </c>
      <c r="D22" s="34">
        <v>34.187000274658203</v>
      </c>
      <c r="E22" s="34" t="s">
        <v>9</v>
      </c>
      <c r="F22" s="34">
        <v>1.2000000104308128E-2</v>
      </c>
      <c r="G22" s="34" t="s">
        <v>9</v>
      </c>
      <c r="H22" s="34" t="s">
        <v>9</v>
      </c>
      <c r="I22" s="34" t="s">
        <v>9</v>
      </c>
      <c r="J22" s="34">
        <v>34.922000885009766</v>
      </c>
      <c r="K22" s="34" t="s">
        <v>9</v>
      </c>
      <c r="L22" s="34" t="s">
        <v>9</v>
      </c>
      <c r="M22" s="34">
        <v>30.403999328613281</v>
      </c>
      <c r="N22" s="34">
        <v>99.454986572265625</v>
      </c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</row>
    <row r="23" spans="1:37" x14ac:dyDescent="0.35">
      <c r="A23" s="13" t="s">
        <v>26</v>
      </c>
      <c r="B23" s="27" t="s">
        <v>56</v>
      </c>
      <c r="C23" s="34">
        <v>7.0000000298023224E-2</v>
      </c>
      <c r="D23" s="34">
        <v>34.16400146484375</v>
      </c>
      <c r="E23" s="34">
        <v>1.6000000759959221E-2</v>
      </c>
      <c r="F23" s="34" t="s">
        <v>9</v>
      </c>
      <c r="G23" s="34" t="s">
        <v>9</v>
      </c>
      <c r="H23" s="34" t="s">
        <v>9</v>
      </c>
      <c r="I23" s="34" t="s">
        <v>9</v>
      </c>
      <c r="J23" s="34">
        <v>34.880001068115234</v>
      </c>
      <c r="K23" s="34">
        <v>4.8000000417232513E-2</v>
      </c>
      <c r="L23" s="34" t="s">
        <v>9</v>
      </c>
      <c r="M23" s="34">
        <v>30.440999984741211</v>
      </c>
      <c r="N23" s="34">
        <v>99.514991760253906</v>
      </c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</row>
    <row r="24" spans="1:37" x14ac:dyDescent="0.35">
      <c r="A24" s="13" t="s">
        <v>26</v>
      </c>
      <c r="B24" s="27" t="s">
        <v>56</v>
      </c>
      <c r="C24" s="34" t="s">
        <v>9</v>
      </c>
      <c r="D24" s="34">
        <v>33.675998687744141</v>
      </c>
      <c r="E24" s="34" t="s">
        <v>9</v>
      </c>
      <c r="F24" s="34" t="s">
        <v>9</v>
      </c>
      <c r="G24" s="34" t="s">
        <v>9</v>
      </c>
      <c r="H24" s="34" t="s">
        <v>9</v>
      </c>
      <c r="I24" s="34">
        <v>8.999999612569809E-3</v>
      </c>
      <c r="J24" s="34">
        <v>35.014999389648438</v>
      </c>
      <c r="K24" s="34">
        <v>5.4999999701976776E-2</v>
      </c>
      <c r="L24" s="34" t="s">
        <v>9</v>
      </c>
      <c r="M24" s="34">
        <v>30.693000793457031</v>
      </c>
      <c r="N24" s="34">
        <v>99.343986511230469</v>
      </c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</row>
    <row r="25" spans="1:37" x14ac:dyDescent="0.35">
      <c r="A25" s="13" t="s">
        <v>26</v>
      </c>
      <c r="B25" s="27" t="s">
        <v>56</v>
      </c>
      <c r="C25" s="34" t="s">
        <v>9</v>
      </c>
      <c r="D25" s="34">
        <v>33.983001708984375</v>
      </c>
      <c r="E25" s="34">
        <v>2.0999999716877937E-2</v>
      </c>
      <c r="F25" s="34" t="s">
        <v>9</v>
      </c>
      <c r="G25" s="34" t="s">
        <v>9</v>
      </c>
      <c r="H25" s="34" t="s">
        <v>9</v>
      </c>
      <c r="I25" s="34" t="s">
        <v>9</v>
      </c>
      <c r="J25" s="34">
        <v>34.847999572753906</v>
      </c>
      <c r="K25" s="34">
        <v>4.1000001132488251E-2</v>
      </c>
      <c r="L25" s="34" t="s">
        <v>9</v>
      </c>
      <c r="M25" s="34">
        <v>30.718999862670898</v>
      </c>
      <c r="N25" s="34">
        <v>99.538009643554688</v>
      </c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</row>
    <row r="26" spans="1:37" x14ac:dyDescent="0.35">
      <c r="A26" s="13" t="s">
        <v>26</v>
      </c>
      <c r="B26" s="27" t="s">
        <v>56</v>
      </c>
      <c r="C26" s="34">
        <v>5.4000001400709152E-2</v>
      </c>
      <c r="D26" s="34">
        <v>33.508998870849609</v>
      </c>
      <c r="E26" s="34" t="s">
        <v>9</v>
      </c>
      <c r="F26" s="34" t="s">
        <v>9</v>
      </c>
      <c r="G26" s="34" t="s">
        <v>9</v>
      </c>
      <c r="H26" s="34" t="s">
        <v>9</v>
      </c>
      <c r="I26" s="34" t="s">
        <v>9</v>
      </c>
      <c r="J26" s="34">
        <v>34.870998382568359</v>
      </c>
      <c r="K26" s="34" t="s">
        <v>9</v>
      </c>
      <c r="L26" s="34" t="s">
        <v>9</v>
      </c>
      <c r="M26" s="34">
        <v>30.268999099731445</v>
      </c>
      <c r="N26" s="34">
        <v>98.564987182617188</v>
      </c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</row>
    <row r="27" spans="1:37" x14ac:dyDescent="0.35">
      <c r="A27" s="13" t="s">
        <v>26</v>
      </c>
      <c r="B27" s="27" t="s">
        <v>56</v>
      </c>
      <c r="C27" s="34">
        <v>9.0000003576278687E-2</v>
      </c>
      <c r="D27" s="34">
        <v>33.780998229980469</v>
      </c>
      <c r="E27" s="34" t="s">
        <v>9</v>
      </c>
      <c r="F27" s="34" t="s">
        <v>9</v>
      </c>
      <c r="G27" s="34" t="s">
        <v>9</v>
      </c>
      <c r="H27" s="34" t="s">
        <v>9</v>
      </c>
      <c r="I27" s="34" t="s">
        <v>9</v>
      </c>
      <c r="J27" s="34">
        <v>35.118999481201172</v>
      </c>
      <c r="K27" s="34" t="s">
        <v>9</v>
      </c>
      <c r="L27" s="34" t="s">
        <v>9</v>
      </c>
      <c r="M27" s="34">
        <v>30.584999084472656</v>
      </c>
      <c r="N27" s="34">
        <v>99.477996826171875</v>
      </c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</row>
    <row r="28" spans="1:37" x14ac:dyDescent="0.35">
      <c r="A28" s="13" t="s">
        <v>26</v>
      </c>
      <c r="B28" s="27" t="s">
        <v>56</v>
      </c>
      <c r="C28" s="34">
        <v>0.25299999117851257</v>
      </c>
      <c r="D28" s="34">
        <v>33.861000061035156</v>
      </c>
      <c r="E28" s="34">
        <v>3.2000001519918442E-2</v>
      </c>
      <c r="F28" s="34" t="s">
        <v>9</v>
      </c>
      <c r="G28" s="34" t="s">
        <v>9</v>
      </c>
      <c r="H28" s="34" t="s">
        <v>9</v>
      </c>
      <c r="I28" s="34" t="s">
        <v>9</v>
      </c>
      <c r="J28" s="34">
        <v>35.176998138427734</v>
      </c>
      <c r="K28" s="34">
        <v>2.500000037252903E-2</v>
      </c>
      <c r="L28" s="34" t="s">
        <v>9</v>
      </c>
      <c r="M28" s="34">
        <v>30.361000061035156</v>
      </c>
      <c r="N28" s="34">
        <v>99.651992797851563</v>
      </c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</row>
    <row r="29" spans="1:37" x14ac:dyDescent="0.35">
      <c r="A29" s="13" t="s">
        <v>26</v>
      </c>
      <c r="B29" s="27" t="s">
        <v>56</v>
      </c>
      <c r="C29" s="34">
        <v>0.25799998641014099</v>
      </c>
      <c r="D29" s="34">
        <v>33.569000244140625</v>
      </c>
      <c r="E29" s="34">
        <v>6.4000003039836884E-2</v>
      </c>
      <c r="F29" s="34" t="s">
        <v>9</v>
      </c>
      <c r="G29" s="34" t="s">
        <v>9</v>
      </c>
      <c r="H29" s="34" t="s">
        <v>9</v>
      </c>
      <c r="I29" s="34">
        <v>4.999999888241291E-3</v>
      </c>
      <c r="J29" s="34">
        <v>35.0260009765625</v>
      </c>
      <c r="K29" s="34">
        <v>3.9999999105930328E-2</v>
      </c>
      <c r="L29" s="34" t="s">
        <v>9</v>
      </c>
      <c r="M29" s="34">
        <v>30.386999130249023</v>
      </c>
      <c r="N29" s="34">
        <v>99.267997741699219</v>
      </c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</row>
    <row r="30" spans="1:37" s="13" customFormat="1" x14ac:dyDescent="0.35">
      <c r="A30" s="13" t="s">
        <v>25</v>
      </c>
      <c r="B30" s="27" t="s">
        <v>56</v>
      </c>
      <c r="C30" s="34" t="s">
        <v>9</v>
      </c>
      <c r="D30" s="34">
        <v>33.827999114990234</v>
      </c>
      <c r="E30" s="34">
        <v>2.8999999165534973E-2</v>
      </c>
      <c r="F30" s="34" t="s">
        <v>9</v>
      </c>
      <c r="G30" s="34" t="s">
        <v>9</v>
      </c>
      <c r="H30" s="34" t="s">
        <v>9</v>
      </c>
      <c r="I30" s="34">
        <v>1.4000000432133675E-2</v>
      </c>
      <c r="J30" s="34">
        <v>35.030998229980469</v>
      </c>
      <c r="K30" s="34">
        <v>1.2000000104308128E-2</v>
      </c>
      <c r="L30" s="34" t="s">
        <v>9</v>
      </c>
      <c r="M30" s="34">
        <v>30.204000473022461</v>
      </c>
      <c r="N30" s="34">
        <v>99.012001037597656</v>
      </c>
    </row>
    <row r="31" spans="1:37" s="13" customFormat="1" x14ac:dyDescent="0.35">
      <c r="A31" s="13" t="s">
        <v>25</v>
      </c>
      <c r="B31" s="27" t="s">
        <v>56</v>
      </c>
      <c r="C31" s="34" t="s">
        <v>9</v>
      </c>
      <c r="D31" s="34">
        <v>33.564998626708984</v>
      </c>
      <c r="E31" s="34" t="s">
        <v>9</v>
      </c>
      <c r="F31" s="34" t="s">
        <v>9</v>
      </c>
      <c r="G31" s="34" t="s">
        <v>9</v>
      </c>
      <c r="H31" s="34">
        <v>4.999999888241291E-3</v>
      </c>
      <c r="I31" s="34" t="s">
        <v>9</v>
      </c>
      <c r="J31" s="34">
        <v>35.061000823974609</v>
      </c>
      <c r="K31" s="34">
        <v>1.9999999552965164E-2</v>
      </c>
      <c r="L31" s="34" t="s">
        <v>9</v>
      </c>
      <c r="M31" s="34">
        <v>30.52400016784668</v>
      </c>
      <c r="N31" s="34">
        <v>99.054000854492188</v>
      </c>
    </row>
    <row r="32" spans="1:37" s="16" customFormat="1" x14ac:dyDescent="0.35">
      <c r="A32" s="16" t="s">
        <v>8</v>
      </c>
      <c r="B32" s="9"/>
      <c r="C32" s="9"/>
      <c r="D32" s="9">
        <v>33.824143001011443</v>
      </c>
      <c r="E32" s="17"/>
      <c r="F32" s="17"/>
      <c r="G32" s="17"/>
      <c r="H32" s="17"/>
      <c r="I32" s="17"/>
      <c r="J32" s="17">
        <v>34.492000034877229</v>
      </c>
      <c r="K32" s="9"/>
      <c r="L32" s="9"/>
      <c r="M32" s="9">
        <v>29.786499840872629</v>
      </c>
      <c r="N32" s="22"/>
      <c r="O32" s="22"/>
    </row>
    <row r="33" spans="1:14" s="16" customFormat="1" x14ac:dyDescent="0.35">
      <c r="A33" s="16" t="s">
        <v>7</v>
      </c>
      <c r="B33" s="9"/>
      <c r="C33" s="9">
        <f t="shared" ref="C33:K33" si="0">AVERAGE(C2:C31)</f>
        <v>0.10699999860177438</v>
      </c>
      <c r="D33" s="9">
        <f t="shared" si="0"/>
        <v>33.645800018310545</v>
      </c>
      <c r="E33" s="9">
        <f t="shared" si="0"/>
        <v>3.0692308138196286E-2</v>
      </c>
      <c r="F33" s="9">
        <f t="shared" si="0"/>
        <v>8.8333333066354189E-3</v>
      </c>
      <c r="G33" s="9">
        <f t="shared" si="0"/>
        <v>2.0999999716877937E-2</v>
      </c>
      <c r="H33" s="9">
        <f t="shared" si="0"/>
        <v>7.0000000298023222E-3</v>
      </c>
      <c r="I33" s="9">
        <f t="shared" si="0"/>
        <v>1.1500000022351742E-2</v>
      </c>
      <c r="J33" s="9">
        <f t="shared" si="0"/>
        <v>34.907966613769531</v>
      </c>
      <c r="K33" s="9">
        <f t="shared" si="0"/>
        <v>3.0681818385015835E-2</v>
      </c>
      <c r="L33" s="9" t="s">
        <v>32</v>
      </c>
      <c r="M33" s="9">
        <f>AVERAGE(M2:M31)</f>
        <v>30.600433158874512</v>
      </c>
      <c r="N33" s="9">
        <f>AVERAGE(N2:N31)</f>
        <v>99.167398071289057</v>
      </c>
    </row>
    <row r="34" spans="1:14" s="16" customFormat="1" x14ac:dyDescent="0.35">
      <c r="A34" s="16" t="s">
        <v>6</v>
      </c>
      <c r="B34" s="9"/>
      <c r="C34" s="10">
        <f t="shared" ref="C34:N34" si="1">COUNT(C2:C31)</f>
        <v>18</v>
      </c>
      <c r="D34" s="10">
        <f t="shared" si="1"/>
        <v>30</v>
      </c>
      <c r="E34" s="10">
        <f t="shared" si="1"/>
        <v>13</v>
      </c>
      <c r="F34" s="10">
        <f t="shared" si="1"/>
        <v>6</v>
      </c>
      <c r="G34" s="10">
        <f t="shared" si="1"/>
        <v>1</v>
      </c>
      <c r="H34" s="10">
        <f t="shared" si="1"/>
        <v>5</v>
      </c>
      <c r="I34" s="10">
        <f t="shared" si="1"/>
        <v>10</v>
      </c>
      <c r="J34" s="10">
        <f t="shared" si="1"/>
        <v>30</v>
      </c>
      <c r="K34" s="10">
        <f t="shared" si="1"/>
        <v>22</v>
      </c>
      <c r="L34" s="10">
        <f t="shared" si="1"/>
        <v>0</v>
      </c>
      <c r="M34" s="10">
        <f t="shared" si="1"/>
        <v>30</v>
      </c>
      <c r="N34" s="10">
        <f t="shared" si="1"/>
        <v>30</v>
      </c>
    </row>
    <row r="35" spans="1:14" s="16" customFormat="1" x14ac:dyDescent="0.35">
      <c r="A35" s="16" t="s">
        <v>5</v>
      </c>
      <c r="B35" s="9"/>
      <c r="C35" s="9">
        <f>STDEV(C2:C31)</f>
        <v>0.10255385628196233</v>
      </c>
      <c r="D35" s="9">
        <f>STDEV(D2:D31)</f>
        <v>0.33855506060613388</v>
      </c>
      <c r="E35" s="9">
        <f>STDEV(E2:E31)</f>
        <v>1.460242374628057E-2</v>
      </c>
      <c r="F35" s="9">
        <f>STDEV(F2:F31)</f>
        <v>3.5449494576760424E-3</v>
      </c>
      <c r="G35" s="9" t="s">
        <v>32</v>
      </c>
      <c r="H35" s="9">
        <f>STDEV(H2:H31)</f>
        <v>1.9999999785795938E-3</v>
      </c>
      <c r="I35" s="9">
        <f>STDEV(I2:I31)</f>
        <v>5.797509262114948E-3</v>
      </c>
      <c r="J35" s="9">
        <f>STDEV(J2:J31)</f>
        <v>0.11453088725037892</v>
      </c>
      <c r="K35" s="9">
        <f>STDEV(K2:K31)</f>
        <v>1.3083564346993154E-2</v>
      </c>
      <c r="L35" s="9" t="s">
        <v>32</v>
      </c>
      <c r="M35" s="9">
        <f>STDEV(M2:M31)</f>
        <v>0.29710561939825142</v>
      </c>
      <c r="N35" s="9">
        <f>STDEV(N2:N31)</f>
        <v>0.42544013725990903</v>
      </c>
    </row>
    <row r="36" spans="1:14" s="16" customFormat="1" x14ac:dyDescent="0.35">
      <c r="A36" s="16" t="s">
        <v>4</v>
      </c>
      <c r="B36" s="9"/>
      <c r="C36" s="9">
        <f>2*C35/SQRT(COUNT(C2:C31))</f>
        <v>4.8344351475870788E-2</v>
      </c>
      <c r="D36" s="9">
        <f>2*D35/SQRT(COUNT(D2:D31))</f>
        <v>0.12362282910100544</v>
      </c>
      <c r="E36" s="9">
        <f>2*E35/SQRT(COUNT(E2:E31))</f>
        <v>8.099967317425778E-3</v>
      </c>
      <c r="F36" s="9">
        <f>2*F35/SQRT(COUNT(F2:F31))</f>
        <v>2.8944391117540855E-3</v>
      </c>
      <c r="G36" s="9" t="s">
        <v>32</v>
      </c>
      <c r="H36" s="9">
        <f>2*H35/SQRT(COUNT(H2:H31))</f>
        <v>1.788854362840838E-3</v>
      </c>
      <c r="I36" s="9">
        <f>2*I35/SQRT(COUNT(I2:I31))</f>
        <v>3.666666804841073E-3</v>
      </c>
      <c r="J36" s="9">
        <f>2*J35/SQRT(COUNT(J2:J31))</f>
        <v>4.182076698540891E-2</v>
      </c>
      <c r="K36" s="9">
        <f>2*K35/SQRT(COUNT(K2:K31))</f>
        <v>5.5788505825273291E-3</v>
      </c>
      <c r="L36" s="9" t="s">
        <v>32</v>
      </c>
      <c r="M36" s="9">
        <f>2*M35/SQRT(COUNT(M2:M31))</f>
        <v>0.10848763313731118</v>
      </c>
      <c r="N36" s="9">
        <f>2*N35/SQRT(COUNT(N2:N31))</f>
        <v>0.1553487733635642</v>
      </c>
    </row>
    <row r="37" spans="1:14" s="16" customFormat="1" x14ac:dyDescent="0.35">
      <c r="A37" s="16" t="s">
        <v>3</v>
      </c>
      <c r="B37" s="9"/>
      <c r="C37" s="9">
        <f t="shared" ref="C37:N37" si="2">C35*100/C33</f>
        <v>95.844726749614821</v>
      </c>
      <c r="D37" s="9">
        <f t="shared" si="2"/>
        <v>1.0062327554163883</v>
      </c>
      <c r="E37" s="9">
        <f t="shared" si="2"/>
        <v>47.576818532288854</v>
      </c>
      <c r="F37" s="9">
        <f t="shared" si="2"/>
        <v>40.131503415739438</v>
      </c>
      <c r="G37" s="9" t="s">
        <v>32</v>
      </c>
      <c r="H37" s="9">
        <f t="shared" si="2"/>
        <v>28.57142814378064</v>
      </c>
      <c r="I37" s="9">
        <f t="shared" si="2"/>
        <v>50.413123920406406</v>
      </c>
      <c r="J37" s="9">
        <f t="shared" si="2"/>
        <v>0.32809383748293702</v>
      </c>
      <c r="K37" s="9">
        <f t="shared" si="2"/>
        <v>42.642727959640126</v>
      </c>
      <c r="L37" s="9" t="s">
        <v>32</v>
      </c>
      <c r="M37" s="9">
        <f t="shared" si="2"/>
        <v>0.97091965285493687</v>
      </c>
      <c r="N37" s="9">
        <f t="shared" si="2"/>
        <v>0.42901210028125403</v>
      </c>
    </row>
    <row r="38" spans="1:14" s="16" customFormat="1" x14ac:dyDescent="0.35">
      <c r="A38" s="16" t="s">
        <v>2</v>
      </c>
      <c r="B38" s="9"/>
      <c r="C38" s="9"/>
      <c r="D38" s="9">
        <f>100*(D33-D32)/D32</f>
        <v>-0.52726534030903405</v>
      </c>
      <c r="E38" s="9"/>
      <c r="F38" s="9"/>
      <c r="G38" s="9"/>
      <c r="H38" s="9"/>
      <c r="I38" s="9"/>
      <c r="J38" s="9">
        <f>100*(J33-J32)/J32</f>
        <v>1.2059798749614108</v>
      </c>
      <c r="K38" s="9"/>
      <c r="L38" s="9"/>
      <c r="M38" s="9">
        <f>100*(M33-M32)/M32</f>
        <v>2.7325577773492369</v>
      </c>
      <c r="N38" s="2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301A8-C201-42A5-8876-13972B55AB5F}">
  <dimension ref="A1:P31"/>
  <sheetViews>
    <sheetView workbookViewId="0">
      <selection activeCell="J39" sqref="J39"/>
    </sheetView>
  </sheetViews>
  <sheetFormatPr defaultColWidth="12" defaultRowHeight="14.5" x14ac:dyDescent="0.35"/>
  <cols>
    <col min="1" max="1" width="12" style="11"/>
    <col min="2" max="2" width="17.33203125" style="11" customWidth="1"/>
    <col min="3" max="13" width="12" style="23"/>
    <col min="14" max="16384" width="12" style="11"/>
  </cols>
  <sheetData>
    <row r="1" spans="1:16" x14ac:dyDescent="0.35">
      <c r="A1" s="24" t="s">
        <v>53</v>
      </c>
      <c r="B1" s="24" t="s">
        <v>54</v>
      </c>
      <c r="C1" s="23" t="s">
        <v>22</v>
      </c>
      <c r="D1" s="23" t="s">
        <v>21</v>
      </c>
      <c r="E1" s="23" t="s">
        <v>20</v>
      </c>
      <c r="F1" s="23" t="s">
        <v>19</v>
      </c>
      <c r="G1" s="23" t="s">
        <v>18</v>
      </c>
      <c r="H1" s="23" t="s">
        <v>31</v>
      </c>
      <c r="I1" s="23" t="s">
        <v>17</v>
      </c>
      <c r="J1" s="23" t="s">
        <v>29</v>
      </c>
      <c r="K1" s="23" t="s">
        <v>35</v>
      </c>
      <c r="L1" s="23" t="s">
        <v>15</v>
      </c>
      <c r="M1" s="23" t="s">
        <v>12</v>
      </c>
    </row>
    <row r="2" spans="1:16" s="13" customFormat="1" x14ac:dyDescent="0.35">
      <c r="A2" s="13" t="s">
        <v>34</v>
      </c>
      <c r="B2" s="27" t="s">
        <v>55</v>
      </c>
      <c r="C2" s="34">
        <v>62.318000793457031</v>
      </c>
      <c r="D2" s="34">
        <v>0.40400001406669617</v>
      </c>
      <c r="E2" s="34" t="s">
        <v>9</v>
      </c>
      <c r="F2" s="34" t="s">
        <v>9</v>
      </c>
      <c r="G2" s="34" t="s">
        <v>9</v>
      </c>
      <c r="H2" s="34">
        <v>0.15199999511241913</v>
      </c>
      <c r="I2" s="34">
        <v>32.588001251220703</v>
      </c>
      <c r="J2" s="34" t="s">
        <v>9</v>
      </c>
      <c r="K2" s="34" t="s">
        <v>9</v>
      </c>
      <c r="L2" s="34">
        <v>3.3710000514984131</v>
      </c>
      <c r="M2" s="34">
        <v>98.754013061523438</v>
      </c>
    </row>
    <row r="3" spans="1:16" s="13" customFormat="1" x14ac:dyDescent="0.35">
      <c r="A3" s="13" t="s">
        <v>34</v>
      </c>
      <c r="B3" s="27" t="s">
        <v>55</v>
      </c>
      <c r="C3" s="34">
        <v>62.736000061035156</v>
      </c>
      <c r="D3" s="34">
        <v>0.70499998331069946</v>
      </c>
      <c r="E3" s="34" t="s">
        <v>9</v>
      </c>
      <c r="F3" s="34" t="s">
        <v>9</v>
      </c>
      <c r="G3" s="34">
        <v>1.0999999940395355E-2</v>
      </c>
      <c r="H3" s="34">
        <v>0.13099999725818634</v>
      </c>
      <c r="I3" s="34">
        <v>32.530998229980469</v>
      </c>
      <c r="J3" s="34">
        <v>1.7999999225139618E-2</v>
      </c>
      <c r="K3" s="34" t="s">
        <v>9</v>
      </c>
      <c r="L3" s="34">
        <v>3.8959999084472656</v>
      </c>
      <c r="M3" s="34">
        <v>99.939002990722656</v>
      </c>
      <c r="O3" s="14"/>
      <c r="P3" s="14"/>
    </row>
    <row r="4" spans="1:16" s="13" customFormat="1" x14ac:dyDescent="0.35">
      <c r="A4" s="13" t="s">
        <v>34</v>
      </c>
      <c r="B4" s="27" t="s">
        <v>55</v>
      </c>
      <c r="C4" s="34">
        <v>62.165000915527344</v>
      </c>
      <c r="D4" s="34">
        <v>0.3970000147819519</v>
      </c>
      <c r="E4" s="34" t="s">
        <v>9</v>
      </c>
      <c r="F4" s="34" t="s">
        <v>9</v>
      </c>
      <c r="G4" s="34" t="s">
        <v>9</v>
      </c>
      <c r="H4" s="34">
        <v>0.15600000321865082</v>
      </c>
      <c r="I4" s="34">
        <v>32.437000274658203</v>
      </c>
      <c r="J4" s="34" t="s">
        <v>9</v>
      </c>
      <c r="K4" s="34">
        <v>1.4999999664723873E-2</v>
      </c>
      <c r="L4" s="34">
        <v>3.7349998950958252</v>
      </c>
      <c r="M4" s="34">
        <v>98.871002197265625</v>
      </c>
    </row>
    <row r="5" spans="1:16" s="13" customFormat="1" x14ac:dyDescent="0.35">
      <c r="A5" s="13" t="s">
        <v>34</v>
      </c>
      <c r="B5" s="27" t="s">
        <v>55</v>
      </c>
      <c r="C5" s="34">
        <v>63.11199951171875</v>
      </c>
      <c r="D5" s="34">
        <v>0.3970000147819519</v>
      </c>
      <c r="E5" s="34" t="s">
        <v>9</v>
      </c>
      <c r="F5" s="34" t="s">
        <v>9</v>
      </c>
      <c r="G5" s="34" t="s">
        <v>9</v>
      </c>
      <c r="H5" s="34">
        <v>0.14800000190734863</v>
      </c>
      <c r="I5" s="34">
        <v>32.743000030517578</v>
      </c>
      <c r="J5" s="34">
        <v>3.5999998450279236E-2</v>
      </c>
      <c r="K5" s="34" t="s">
        <v>9</v>
      </c>
      <c r="L5" s="34">
        <v>3.3550000190734863</v>
      </c>
      <c r="M5" s="34">
        <v>99.754997253417969</v>
      </c>
    </row>
    <row r="6" spans="1:16" s="13" customFormat="1" x14ac:dyDescent="0.35">
      <c r="A6" s="13" t="s">
        <v>34</v>
      </c>
      <c r="B6" s="27" t="s">
        <v>55</v>
      </c>
      <c r="C6" s="34">
        <v>62.514999389648438</v>
      </c>
      <c r="D6" s="34">
        <v>0.42300000786781311</v>
      </c>
      <c r="E6" s="34">
        <v>1.7999999225139618E-2</v>
      </c>
      <c r="F6" s="34" t="s">
        <v>9</v>
      </c>
      <c r="G6" s="34" t="s">
        <v>9</v>
      </c>
      <c r="H6" s="34">
        <v>0.14699999988079071</v>
      </c>
      <c r="I6" s="34">
        <v>32.519001007080078</v>
      </c>
      <c r="J6" s="34" t="s">
        <v>9</v>
      </c>
      <c r="K6" s="34" t="s">
        <v>9</v>
      </c>
      <c r="L6" s="34">
        <v>3.5169999599456787</v>
      </c>
      <c r="M6" s="34">
        <v>99.0989990234375</v>
      </c>
    </row>
    <row r="7" spans="1:16" s="13" customFormat="1" x14ac:dyDescent="0.35">
      <c r="A7" s="13" t="s">
        <v>34</v>
      </c>
      <c r="B7" s="27" t="s">
        <v>55</v>
      </c>
      <c r="C7" s="34">
        <v>61.622001647949219</v>
      </c>
      <c r="D7" s="34">
        <v>0.41299998760223389</v>
      </c>
      <c r="E7" s="34" t="s">
        <v>9</v>
      </c>
      <c r="F7" s="34" t="s">
        <v>9</v>
      </c>
      <c r="G7" s="34" t="s">
        <v>9</v>
      </c>
      <c r="H7" s="34">
        <v>0.16099999845027924</v>
      </c>
      <c r="I7" s="34">
        <v>32.870998382568359</v>
      </c>
      <c r="J7" s="34">
        <v>1.3000000268220901E-2</v>
      </c>
      <c r="K7" s="34" t="s">
        <v>9</v>
      </c>
      <c r="L7" s="34">
        <v>3.6040000915527344</v>
      </c>
      <c r="M7" s="34">
        <v>98.654998779296875</v>
      </c>
    </row>
    <row r="8" spans="1:16" s="13" customFormat="1" x14ac:dyDescent="0.35">
      <c r="A8" s="13" t="s">
        <v>34</v>
      </c>
      <c r="B8" s="27" t="s">
        <v>55</v>
      </c>
      <c r="C8" s="34">
        <v>62.254001617431641</v>
      </c>
      <c r="D8" s="34">
        <v>0.78600001335144043</v>
      </c>
      <c r="E8" s="34" t="s">
        <v>9</v>
      </c>
      <c r="F8" s="34" t="s">
        <v>9</v>
      </c>
      <c r="G8" s="34" t="s">
        <v>9</v>
      </c>
      <c r="H8" s="34">
        <v>0.13400000333786011</v>
      </c>
      <c r="I8" s="34">
        <v>32.578998565673828</v>
      </c>
      <c r="J8" s="34">
        <v>1.8999999389052391E-2</v>
      </c>
      <c r="K8" s="34" t="s">
        <v>9</v>
      </c>
      <c r="L8" s="34">
        <v>3.8859999179840088</v>
      </c>
      <c r="M8" s="34">
        <v>99.634986877441406</v>
      </c>
    </row>
    <row r="9" spans="1:16" s="13" customFormat="1" x14ac:dyDescent="0.35">
      <c r="A9" s="13" t="s">
        <v>34</v>
      </c>
      <c r="B9" s="27" t="s">
        <v>55</v>
      </c>
      <c r="C9" s="34">
        <v>62.618999481201172</v>
      </c>
      <c r="D9" s="34">
        <v>0.62999999523162842</v>
      </c>
      <c r="E9" s="34">
        <v>2.8999999165534973E-2</v>
      </c>
      <c r="F9" s="34" t="s">
        <v>9</v>
      </c>
      <c r="G9" s="34">
        <v>1.7000000923871994E-2</v>
      </c>
      <c r="H9" s="34">
        <v>0.16099999845027924</v>
      </c>
      <c r="I9" s="34">
        <v>32.688999176025391</v>
      </c>
      <c r="J9" s="34">
        <v>1.8999999389052391E-2</v>
      </c>
      <c r="K9" s="34" t="s">
        <v>9</v>
      </c>
      <c r="L9" s="34">
        <v>3.7950000762939453</v>
      </c>
      <c r="M9" s="34">
        <v>99.903999328613281</v>
      </c>
    </row>
    <row r="10" spans="1:16" s="13" customFormat="1" x14ac:dyDescent="0.35">
      <c r="A10" s="13" t="s">
        <v>34</v>
      </c>
      <c r="B10" s="27" t="s">
        <v>55</v>
      </c>
      <c r="C10" s="34">
        <v>62.376998901367188</v>
      </c>
      <c r="D10" s="34">
        <v>0.51800000667572021</v>
      </c>
      <c r="E10" s="34" t="s">
        <v>9</v>
      </c>
      <c r="F10" s="34" t="s">
        <v>9</v>
      </c>
      <c r="G10" s="34">
        <v>1.0999999940395355E-2</v>
      </c>
      <c r="H10" s="34">
        <v>0.15899999439716339</v>
      </c>
      <c r="I10" s="34">
        <v>32.719001770019531</v>
      </c>
      <c r="J10" s="34">
        <v>3.0999999493360519E-2</v>
      </c>
      <c r="K10" s="34" t="s">
        <v>9</v>
      </c>
      <c r="L10" s="34">
        <v>3.7839999198913574</v>
      </c>
      <c r="M10" s="34">
        <v>99.584991455078125</v>
      </c>
    </row>
    <row r="11" spans="1:16" s="13" customFormat="1" x14ac:dyDescent="0.35">
      <c r="A11" s="13" t="s">
        <v>34</v>
      </c>
      <c r="B11" s="27" t="s">
        <v>55</v>
      </c>
      <c r="C11" s="34">
        <v>62.379001617431641</v>
      </c>
      <c r="D11" s="34">
        <v>0.35600000619888306</v>
      </c>
      <c r="E11" s="34" t="s">
        <v>9</v>
      </c>
      <c r="F11" s="34" t="s">
        <v>9</v>
      </c>
      <c r="G11" s="34" t="s">
        <v>9</v>
      </c>
      <c r="H11" s="34">
        <v>0.14499999582767487</v>
      </c>
      <c r="I11" s="34">
        <v>32.796001434326172</v>
      </c>
      <c r="J11" s="34" t="s">
        <v>9</v>
      </c>
      <c r="K11" s="34" t="s">
        <v>9</v>
      </c>
      <c r="L11" s="34">
        <v>3.750999927520752</v>
      </c>
      <c r="M11" s="34">
        <v>99.364990234375</v>
      </c>
    </row>
    <row r="12" spans="1:16" s="13" customFormat="1" x14ac:dyDescent="0.35">
      <c r="A12" s="13" t="s">
        <v>34</v>
      </c>
      <c r="B12" s="27" t="s">
        <v>55</v>
      </c>
      <c r="C12" s="34">
        <v>62.715999603271484</v>
      </c>
      <c r="D12" s="34">
        <v>0.32199999690055847</v>
      </c>
      <c r="E12" s="34">
        <v>3.9000000804662704E-2</v>
      </c>
      <c r="F12" s="34" t="s">
        <v>9</v>
      </c>
      <c r="G12" s="34" t="s">
        <v>9</v>
      </c>
      <c r="H12" s="34">
        <v>0.16099999845027924</v>
      </c>
      <c r="I12" s="34">
        <v>32.855998992919922</v>
      </c>
      <c r="J12" s="34" t="s">
        <v>9</v>
      </c>
      <c r="K12" s="34">
        <v>8.0000003799796104E-3</v>
      </c>
      <c r="L12" s="34">
        <v>3.6140000820159912</v>
      </c>
      <c r="M12" s="34">
        <v>99.699996948242188</v>
      </c>
    </row>
    <row r="13" spans="1:16" s="13" customFormat="1" x14ac:dyDescent="0.35">
      <c r="A13" s="13" t="s">
        <v>34</v>
      </c>
      <c r="B13" s="27" t="s">
        <v>55</v>
      </c>
      <c r="C13" s="34">
        <v>62.867000579833984</v>
      </c>
      <c r="D13" s="34">
        <v>0.16099999845027924</v>
      </c>
      <c r="E13" s="34" t="s">
        <v>9</v>
      </c>
      <c r="F13" s="34" t="s">
        <v>9</v>
      </c>
      <c r="G13" s="34" t="s">
        <v>9</v>
      </c>
      <c r="H13" s="34">
        <v>0.1550000011920929</v>
      </c>
      <c r="I13" s="34">
        <v>32.708999633789063</v>
      </c>
      <c r="J13" s="34" t="s">
        <v>9</v>
      </c>
      <c r="K13" s="34" t="s">
        <v>9</v>
      </c>
      <c r="L13" s="34">
        <v>3.2279999256134033</v>
      </c>
      <c r="M13" s="34">
        <v>99.082992553710938</v>
      </c>
    </row>
    <row r="14" spans="1:16" s="13" customFormat="1" x14ac:dyDescent="0.35">
      <c r="A14" s="13" t="s">
        <v>34</v>
      </c>
      <c r="B14" s="27" t="s">
        <v>55</v>
      </c>
      <c r="C14" s="34">
        <v>62.400001525878906</v>
      </c>
      <c r="D14" s="34">
        <v>0.36899998784065247</v>
      </c>
      <c r="E14" s="34" t="s">
        <v>9</v>
      </c>
      <c r="F14" s="34" t="s">
        <v>9</v>
      </c>
      <c r="G14" s="34" t="s">
        <v>9</v>
      </c>
      <c r="H14" s="34">
        <v>0.1550000011920929</v>
      </c>
      <c r="I14" s="34">
        <v>32.722000122070313</v>
      </c>
      <c r="J14" s="34">
        <v>5.2000001072883606E-2</v>
      </c>
      <c r="K14" s="34" t="s">
        <v>9</v>
      </c>
      <c r="L14" s="34">
        <v>3.3819999694824219</v>
      </c>
      <c r="M14" s="34">
        <v>99.037986755371094</v>
      </c>
    </row>
    <row r="15" spans="1:16" s="13" customFormat="1" x14ac:dyDescent="0.35">
      <c r="A15" s="13" t="s">
        <v>34</v>
      </c>
      <c r="B15" s="27" t="s">
        <v>55</v>
      </c>
      <c r="C15" s="34">
        <v>61.363998413085938</v>
      </c>
      <c r="D15" s="34">
        <v>0.64200001955032349</v>
      </c>
      <c r="E15" s="34" t="s">
        <v>9</v>
      </c>
      <c r="F15" s="34" t="s">
        <v>9</v>
      </c>
      <c r="G15" s="34">
        <v>7.0000002160668373E-3</v>
      </c>
      <c r="H15" s="34">
        <v>0.15999999642372131</v>
      </c>
      <c r="I15" s="34">
        <v>32.699001312255859</v>
      </c>
      <c r="J15" s="34">
        <v>2.8999999165534973E-2</v>
      </c>
      <c r="K15" s="34" t="s">
        <v>9</v>
      </c>
      <c r="L15" s="34">
        <v>3.9340000152587891</v>
      </c>
      <c r="M15" s="34">
        <v>98.772987365722656</v>
      </c>
    </row>
    <row r="16" spans="1:16" s="13" customFormat="1" x14ac:dyDescent="0.35">
      <c r="A16" s="13" t="s">
        <v>34</v>
      </c>
      <c r="B16" s="27" t="s">
        <v>55</v>
      </c>
      <c r="C16" s="34">
        <v>63.169998168945313</v>
      </c>
      <c r="D16" s="34">
        <v>0.11800000071525574</v>
      </c>
      <c r="E16" s="34" t="s">
        <v>9</v>
      </c>
      <c r="F16" s="34" t="s">
        <v>9</v>
      </c>
      <c r="G16" s="34" t="s">
        <v>9</v>
      </c>
      <c r="H16" s="34">
        <v>0.15299999713897705</v>
      </c>
      <c r="I16" s="34">
        <v>32.625999450683594</v>
      </c>
      <c r="J16" s="34" t="s">
        <v>9</v>
      </c>
      <c r="K16" s="34">
        <v>1.4999999664723873E-2</v>
      </c>
      <c r="L16" s="34">
        <v>3.1419999599456787</v>
      </c>
      <c r="M16" s="34">
        <v>99.196998596191406</v>
      </c>
    </row>
    <row r="17" spans="1:14" s="13" customFormat="1" x14ac:dyDescent="0.35">
      <c r="A17" s="13" t="s">
        <v>34</v>
      </c>
      <c r="B17" s="27" t="s">
        <v>55</v>
      </c>
      <c r="C17" s="34">
        <v>61.458999633789063</v>
      </c>
      <c r="D17" s="34">
        <v>0.3059999942779541</v>
      </c>
      <c r="E17" s="34" t="s">
        <v>9</v>
      </c>
      <c r="F17" s="34" t="s">
        <v>9</v>
      </c>
      <c r="G17" s="34" t="s">
        <v>9</v>
      </c>
      <c r="H17" s="34">
        <v>0.14200000464916229</v>
      </c>
      <c r="I17" s="34">
        <v>32.695999145507813</v>
      </c>
      <c r="J17" s="34" t="s">
        <v>9</v>
      </c>
      <c r="K17" s="34" t="s">
        <v>9</v>
      </c>
      <c r="L17" s="34">
        <v>3.684999942779541</v>
      </c>
      <c r="M17" s="34">
        <v>98.151992797851563</v>
      </c>
    </row>
    <row r="18" spans="1:14" s="13" customFormat="1" x14ac:dyDescent="0.35">
      <c r="A18" s="13" t="s">
        <v>34</v>
      </c>
      <c r="B18" s="27" t="s">
        <v>55</v>
      </c>
      <c r="C18" s="34">
        <v>62.286998748779297</v>
      </c>
      <c r="D18" s="34">
        <v>0.36300000548362732</v>
      </c>
      <c r="E18" s="34">
        <v>2.8000000864267349E-2</v>
      </c>
      <c r="F18" s="34" t="s">
        <v>9</v>
      </c>
      <c r="G18" s="34" t="s">
        <v>9</v>
      </c>
      <c r="H18" s="34">
        <v>0.14000000059604645</v>
      </c>
      <c r="I18" s="34">
        <v>32.888999938964844</v>
      </c>
      <c r="J18" s="34" t="s">
        <v>9</v>
      </c>
      <c r="K18" s="34" t="s">
        <v>9</v>
      </c>
      <c r="L18" s="34">
        <v>3.5309998989105225</v>
      </c>
      <c r="M18" s="34">
        <v>99.172996520996094</v>
      </c>
    </row>
    <row r="19" spans="1:14" s="13" customFormat="1" x14ac:dyDescent="0.35">
      <c r="A19" s="13" t="s">
        <v>34</v>
      </c>
      <c r="B19" s="27" t="s">
        <v>55</v>
      </c>
      <c r="C19" s="34">
        <v>62.983001708984375</v>
      </c>
      <c r="D19" s="34">
        <v>0.52600002288818359</v>
      </c>
      <c r="E19" s="34" t="s">
        <v>9</v>
      </c>
      <c r="F19" s="34" t="s">
        <v>9</v>
      </c>
      <c r="G19" s="34" t="s">
        <v>9</v>
      </c>
      <c r="H19" s="34">
        <v>0.14499999582767487</v>
      </c>
      <c r="I19" s="34">
        <v>32.722000122070313</v>
      </c>
      <c r="J19" s="34">
        <v>1.9999999552965164E-2</v>
      </c>
      <c r="K19" s="34" t="s">
        <v>9</v>
      </c>
      <c r="L19" s="34">
        <v>3.6740000247955322</v>
      </c>
      <c r="M19" s="34">
        <v>100.02400207519531</v>
      </c>
    </row>
    <row r="20" spans="1:14" s="13" customFormat="1" x14ac:dyDescent="0.35">
      <c r="A20" s="13" t="s">
        <v>34</v>
      </c>
      <c r="B20" s="27" t="s">
        <v>55</v>
      </c>
      <c r="C20" s="34">
        <v>62.034999847412109</v>
      </c>
      <c r="D20" s="34">
        <v>0.95499998331069946</v>
      </c>
      <c r="E20" s="34">
        <v>4.5000001788139343E-2</v>
      </c>
      <c r="F20" s="34">
        <v>8.999999612569809E-3</v>
      </c>
      <c r="G20" s="34" t="s">
        <v>9</v>
      </c>
      <c r="H20" s="34">
        <v>0.14399999380111694</v>
      </c>
      <c r="I20" s="34">
        <v>32.698001861572266</v>
      </c>
      <c r="J20" s="34">
        <v>4.1999999433755875E-2</v>
      </c>
      <c r="K20" s="34">
        <v>2.7000000700354576E-2</v>
      </c>
      <c r="L20" s="34">
        <v>4.1739997863769531</v>
      </c>
      <c r="M20" s="34">
        <v>100.11599731445313</v>
      </c>
    </row>
    <row r="21" spans="1:14" s="13" customFormat="1" x14ac:dyDescent="0.35">
      <c r="A21" s="13" t="s">
        <v>34</v>
      </c>
      <c r="B21" s="27" t="s">
        <v>55</v>
      </c>
      <c r="C21" s="34">
        <v>62.844001770019531</v>
      </c>
      <c r="D21" s="34">
        <v>0.96700000762939453</v>
      </c>
      <c r="E21" s="34" t="s">
        <v>9</v>
      </c>
      <c r="F21" s="34" t="s">
        <v>9</v>
      </c>
      <c r="G21" s="34" t="s">
        <v>9</v>
      </c>
      <c r="H21" s="34">
        <v>0.15999999642372131</v>
      </c>
      <c r="I21" s="34">
        <v>32.846000671386719</v>
      </c>
      <c r="J21" s="34" t="s">
        <v>9</v>
      </c>
      <c r="K21" s="34" t="s">
        <v>9</v>
      </c>
      <c r="L21" s="34">
        <v>4.0190000534057617</v>
      </c>
      <c r="M21" s="34">
        <v>100.75598907470703</v>
      </c>
    </row>
    <row r="22" spans="1:14" s="13" customFormat="1" x14ac:dyDescent="0.35">
      <c r="A22" s="13" t="s">
        <v>34</v>
      </c>
      <c r="B22" s="27" t="s">
        <v>55</v>
      </c>
      <c r="C22" s="34">
        <v>62.777999877929688</v>
      </c>
      <c r="D22" s="34">
        <v>0.88599997758865356</v>
      </c>
      <c r="E22" s="34">
        <v>2.8999999165534973E-2</v>
      </c>
      <c r="F22" s="34">
        <v>4.0000001899898052E-3</v>
      </c>
      <c r="G22" s="34" t="s">
        <v>9</v>
      </c>
      <c r="H22" s="34">
        <v>0.17100000381469727</v>
      </c>
      <c r="I22" s="34">
        <v>32.660999298095703</v>
      </c>
      <c r="J22" s="34" t="s">
        <v>9</v>
      </c>
      <c r="K22" s="34">
        <v>8.0000003799796104E-3</v>
      </c>
      <c r="L22" s="34">
        <v>4.1719999313354492</v>
      </c>
      <c r="M22" s="34">
        <v>100.66700744628906</v>
      </c>
    </row>
    <row r="23" spans="1:14" s="13" customFormat="1" x14ac:dyDescent="0.35">
      <c r="A23" s="13" t="s">
        <v>34</v>
      </c>
      <c r="B23" s="27" t="s">
        <v>55</v>
      </c>
      <c r="C23" s="34">
        <v>64.132003784179688</v>
      </c>
      <c r="D23" s="34">
        <v>0.11500000208616257</v>
      </c>
      <c r="E23" s="34" t="s">
        <v>9</v>
      </c>
      <c r="F23" s="34" t="s">
        <v>9</v>
      </c>
      <c r="G23" s="34">
        <v>9.9999997764825821E-3</v>
      </c>
      <c r="H23" s="34">
        <v>0.14599999785423279</v>
      </c>
      <c r="I23" s="34">
        <v>32.428001403808594</v>
      </c>
      <c r="J23" s="34" t="s">
        <v>9</v>
      </c>
      <c r="K23" s="34" t="s">
        <v>9</v>
      </c>
      <c r="L23" s="34">
        <v>3.3199999332427979</v>
      </c>
      <c r="M23" s="34">
        <v>100.08601379394531</v>
      </c>
    </row>
    <row r="24" spans="1:14" s="13" customFormat="1" x14ac:dyDescent="0.35">
      <c r="A24" s="13" t="s">
        <v>34</v>
      </c>
      <c r="B24" s="27" t="s">
        <v>55</v>
      </c>
      <c r="C24" s="34">
        <v>63.569999694824219</v>
      </c>
      <c r="D24" s="34">
        <v>0.27399998903274536</v>
      </c>
      <c r="E24" s="34" t="s">
        <v>9</v>
      </c>
      <c r="F24" s="34">
        <v>8.0000003799796104E-3</v>
      </c>
      <c r="G24" s="34" t="s">
        <v>9</v>
      </c>
      <c r="H24" s="34">
        <v>0.14900000393390656</v>
      </c>
      <c r="I24" s="34">
        <v>32.672000885009766</v>
      </c>
      <c r="J24" s="34">
        <v>9.9999997764825821E-3</v>
      </c>
      <c r="K24" s="34" t="s">
        <v>9</v>
      </c>
      <c r="L24" s="34">
        <v>3.4749999046325684</v>
      </c>
      <c r="M24" s="34">
        <v>100.12999725341797</v>
      </c>
    </row>
    <row r="25" spans="1:14" s="16" customFormat="1" x14ac:dyDescent="0.35">
      <c r="A25" s="16" t="s">
        <v>8</v>
      </c>
      <c r="B25" s="9"/>
      <c r="C25" s="9">
        <v>63.229832967122398</v>
      </c>
      <c r="D25" s="9">
        <v>0.28683333223064739</v>
      </c>
      <c r="E25" s="17"/>
      <c r="F25" s="17"/>
      <c r="G25" s="17"/>
      <c r="H25" s="17">
        <v>0.14933333297570547</v>
      </c>
      <c r="I25" s="17">
        <v>32.806999842325844</v>
      </c>
      <c r="J25" s="17"/>
      <c r="K25" s="9"/>
      <c r="L25" s="9">
        <v>3.293166677157084</v>
      </c>
      <c r="M25" s="9"/>
      <c r="N25" s="22"/>
    </row>
    <row r="26" spans="1:14" s="16" customFormat="1" x14ac:dyDescent="0.35">
      <c r="A26" s="16" t="s">
        <v>7</v>
      </c>
      <c r="B26" s="9"/>
      <c r="C26" s="9">
        <f>AVERAGE(C2:C24)</f>
        <v>62.552261186682657</v>
      </c>
      <c r="D26" s="9">
        <f>AVERAGE(D2:D24)</f>
        <v>0.47969565346189169</v>
      </c>
      <c r="E26" s="9">
        <f>AVERAGE(E2:E24)</f>
        <v>3.1333333502213158E-2</v>
      </c>
      <c r="F26" s="9">
        <f>AVERAGE(F2:F24)</f>
        <v>7.0000000608464079E-3</v>
      </c>
      <c r="G26" s="9">
        <f>AVERAGE(G2:G24)</f>
        <v>1.1200000159442424E-2</v>
      </c>
      <c r="H26" s="9">
        <f>AVERAGE(H2:H24)</f>
        <v>0.15108695561471192</v>
      </c>
      <c r="I26" s="9">
        <f>AVERAGE(I2:I24)</f>
        <v>32.682434911313266</v>
      </c>
      <c r="J26" s="9">
        <f>AVERAGE(J2:J24)</f>
        <v>2.6272726837884296E-2</v>
      </c>
      <c r="K26" s="9">
        <f>AVERAGE(K2:K24)</f>
        <v>1.4600000157952309E-2</v>
      </c>
      <c r="L26" s="9">
        <f>AVERAGE(L2:L24)</f>
        <v>3.6540869215260381</v>
      </c>
      <c r="M26" s="9">
        <f>AVERAGE(M2:M24)</f>
        <v>99.498127812924594</v>
      </c>
      <c r="N26" s="9"/>
    </row>
    <row r="27" spans="1:14" s="16" customFormat="1" x14ac:dyDescent="0.35">
      <c r="A27" s="16" t="s">
        <v>6</v>
      </c>
      <c r="B27" s="9"/>
      <c r="C27" s="10">
        <f>COUNT(C2:C24)</f>
        <v>23</v>
      </c>
      <c r="D27" s="10">
        <f>COUNT(D2:D24)</f>
        <v>23</v>
      </c>
      <c r="E27" s="10">
        <f>COUNT(E2:E24)</f>
        <v>6</v>
      </c>
      <c r="F27" s="10">
        <f>COUNT(F2:F24)</f>
        <v>3</v>
      </c>
      <c r="G27" s="10">
        <f>COUNT(G2:G24)</f>
        <v>5</v>
      </c>
      <c r="H27" s="10">
        <f>COUNT(H2:H24)</f>
        <v>23</v>
      </c>
      <c r="I27" s="10">
        <f>COUNT(I2:I24)</f>
        <v>23</v>
      </c>
      <c r="J27" s="10">
        <f>COUNT(J2:J24)</f>
        <v>11</v>
      </c>
      <c r="K27" s="10">
        <f>COUNT(K2:K24)</f>
        <v>5</v>
      </c>
      <c r="L27" s="10">
        <f>COUNT(L2:L24)</f>
        <v>23</v>
      </c>
      <c r="M27" s="10">
        <f>COUNT(M2:M24)</f>
        <v>23</v>
      </c>
      <c r="N27" s="10"/>
    </row>
    <row r="28" spans="1:14" s="16" customFormat="1" x14ac:dyDescent="0.35">
      <c r="A28" s="16" t="s">
        <v>5</v>
      </c>
      <c r="B28" s="9"/>
      <c r="C28" s="9">
        <f>STDEV(C2:C24)</f>
        <v>0.63609559338861121</v>
      </c>
      <c r="D28" s="9">
        <f>STDEV(D2:D24)</f>
        <v>0.24831952026425011</v>
      </c>
      <c r="E28" s="9">
        <f>STDEV(E2:E24)</f>
        <v>9.437514685941539E-3</v>
      </c>
      <c r="F28" s="9">
        <f>STDEV(F2:F24)</f>
        <v>2.6457511287250684E-3</v>
      </c>
      <c r="G28" s="9">
        <f>STDEV(G2:G24)</f>
        <v>3.6331807512866771E-3</v>
      </c>
      <c r="H28" s="9">
        <f>STDEV(H2:H24)</f>
        <v>9.6620768597881854E-3</v>
      </c>
      <c r="I28" s="9">
        <f>STDEV(I2:I24)</f>
        <v>0.12713180436745819</v>
      </c>
      <c r="J28" s="9">
        <f>STDEV(J2:J24)</f>
        <v>1.2993005242979574E-2</v>
      </c>
      <c r="K28" s="9">
        <f>STDEV(K2:K24)</f>
        <v>7.7653075728024261E-3</v>
      </c>
      <c r="L28" s="9">
        <f>STDEV(L2:L24)</f>
        <v>0.28488734970354102</v>
      </c>
      <c r="M28" s="9">
        <f>STDEV(M2:M24)</f>
        <v>0.66047623831599445</v>
      </c>
      <c r="N28" s="9"/>
    </row>
    <row r="29" spans="1:14" s="16" customFormat="1" x14ac:dyDescent="0.35">
      <c r="A29" s="16" t="s">
        <v>4</v>
      </c>
      <c r="B29" s="9"/>
      <c r="C29" s="9">
        <f>2*C28/SQRT(COUNT(C2:C24))</f>
        <v>0.26527019987942713</v>
      </c>
      <c r="D29" s="9">
        <f>2*D28/SQRT(COUNT(D2:D24))</f>
        <v>0.10355639853366803</v>
      </c>
      <c r="E29" s="9">
        <f>2*E28/SQRT(COUNT(E2:E24))</f>
        <v>7.7056984735264693E-3</v>
      </c>
      <c r="F29" s="9">
        <f>2*F28/SQRT(COUNT(F2:F24))</f>
        <v>3.055050252756349E-3</v>
      </c>
      <c r="G29" s="9">
        <f>2*G28/SQRT(COUNT(G2:G24))</f>
        <v>3.2496156537683064E-3</v>
      </c>
      <c r="H29" s="9">
        <f>2*H28/SQRT(COUNT(H2:H24))</f>
        <v>4.0293645899863095E-3</v>
      </c>
      <c r="I29" s="9">
        <f>2*I28/SQRT(COUNT(I2:I24))</f>
        <v>5.3017627391398411E-2</v>
      </c>
      <c r="J29" s="9">
        <f>2*J28/SQRT(COUNT(J2:J24))</f>
        <v>7.8350769618334079E-3</v>
      </c>
      <c r="K29" s="9">
        <f>2*K28/SQRT(COUNT(K2:K24))</f>
        <v>6.9455022395920486E-3</v>
      </c>
      <c r="L29" s="9">
        <f>2*L28/SQRT(COUNT(L2:L24))</f>
        <v>0.11880623759141362</v>
      </c>
      <c r="M29" s="9">
        <f>2*M28/SQRT(COUNT(M2:M24))</f>
        <v>0.27543763166216095</v>
      </c>
      <c r="N29" s="9"/>
    </row>
    <row r="30" spans="1:14" s="16" customFormat="1" x14ac:dyDescent="0.35">
      <c r="A30" s="16" t="s">
        <v>3</v>
      </c>
      <c r="B30" s="9"/>
      <c r="C30" s="9">
        <f t="shared" ref="C30:M30" si="0">C28*100/C26</f>
        <v>1.0169026368051353</v>
      </c>
      <c r="D30" s="9">
        <f t="shared" si="0"/>
        <v>51.766055929872479</v>
      </c>
      <c r="E30" s="9">
        <f t="shared" si="0"/>
        <v>30.119727558751265</v>
      </c>
      <c r="F30" s="9">
        <f t="shared" si="0"/>
        <v>37.796444367532708</v>
      </c>
      <c r="G30" s="9">
        <f t="shared" si="0"/>
        <v>32.439113388972928</v>
      </c>
      <c r="H30" s="9">
        <f t="shared" si="0"/>
        <v>6.3950437153737658</v>
      </c>
      <c r="I30" s="9">
        <f t="shared" si="0"/>
        <v>0.38899122636499334</v>
      </c>
      <c r="J30" s="9">
        <f t="shared" si="0"/>
        <v>49.454346034017846</v>
      </c>
      <c r="K30" s="9">
        <f t="shared" si="0"/>
        <v>53.187037594467611</v>
      </c>
      <c r="L30" s="9">
        <f t="shared" si="0"/>
        <v>7.7964032006267914</v>
      </c>
      <c r="M30" s="9">
        <f t="shared" si="0"/>
        <v>0.66380770456084892</v>
      </c>
      <c r="N30" s="9"/>
    </row>
    <row r="31" spans="1:14" s="16" customFormat="1" x14ac:dyDescent="0.35">
      <c r="A31" s="16" t="s">
        <v>2</v>
      </c>
      <c r="B31" s="9"/>
      <c r="C31" s="9">
        <f>100*(C26-C25)/C25</f>
        <v>-1.0716014081391905</v>
      </c>
      <c r="D31" s="9">
        <f>100*(D26-D25)/D25</f>
        <v>67.238462047416633</v>
      </c>
      <c r="E31" s="9"/>
      <c r="F31" s="9"/>
      <c r="G31" s="9"/>
      <c r="H31" s="9">
        <f>100*(H26-H25)/H25</f>
        <v>1.1743008771469208</v>
      </c>
      <c r="I31" s="9">
        <f>100*(I26-I25)/I25</f>
        <v>-0.37969010153702454</v>
      </c>
      <c r="J31" s="9"/>
      <c r="K31" s="9"/>
      <c r="L31" s="9">
        <f>100*(L26-L25)/L25</f>
        <v>10.959671336178111</v>
      </c>
      <c r="M31" s="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E6580-EF6D-44FA-AC1E-8F403483A0F1}">
  <dimension ref="A1:M36"/>
  <sheetViews>
    <sheetView workbookViewId="0">
      <selection activeCell="J43" sqref="J43"/>
    </sheetView>
  </sheetViews>
  <sheetFormatPr defaultColWidth="8.6640625" defaultRowHeight="14.5" x14ac:dyDescent="0.35"/>
  <cols>
    <col min="1" max="1" width="18.5" style="1" customWidth="1"/>
    <col min="2" max="2" width="18.33203125" style="1" customWidth="1"/>
    <col min="3" max="12" width="8.83203125" style="37" bestFit="1" customWidth="1"/>
    <col min="13" max="16384" width="8.6640625" style="1"/>
  </cols>
  <sheetData>
    <row r="1" spans="1:13" x14ac:dyDescent="0.35">
      <c r="A1" s="24" t="s">
        <v>53</v>
      </c>
      <c r="B1" s="24" t="s">
        <v>54</v>
      </c>
      <c r="C1" s="37" t="s">
        <v>46</v>
      </c>
      <c r="D1" s="37" t="s">
        <v>45</v>
      </c>
      <c r="E1" s="37" t="s">
        <v>44</v>
      </c>
      <c r="F1" s="37" t="s">
        <v>43</v>
      </c>
      <c r="G1" s="37" t="s">
        <v>42</v>
      </c>
      <c r="H1" s="37" t="s">
        <v>41</v>
      </c>
      <c r="I1" s="37" t="s">
        <v>40</v>
      </c>
      <c r="J1" s="37" t="s">
        <v>39</v>
      </c>
      <c r="K1" s="37" t="s">
        <v>38</v>
      </c>
      <c r="L1" s="37" t="s">
        <v>12</v>
      </c>
    </row>
    <row r="2" spans="1:13" s="7" customFormat="1" x14ac:dyDescent="0.35">
      <c r="A2" s="27" t="s">
        <v>60</v>
      </c>
      <c r="B2" s="27" t="s">
        <v>59</v>
      </c>
      <c r="C2" s="36">
        <v>5.299999937415123E-2</v>
      </c>
      <c r="D2" s="36">
        <v>2.0999999716877937E-2</v>
      </c>
      <c r="E2" s="36">
        <v>1.7000000923871994E-2</v>
      </c>
      <c r="F2" s="36">
        <v>3.9999999105930328E-2</v>
      </c>
      <c r="G2" s="36">
        <v>0.14300000667572021</v>
      </c>
      <c r="H2" s="36" t="s">
        <v>9</v>
      </c>
      <c r="I2" s="36">
        <v>90.859001159667969</v>
      </c>
      <c r="J2" s="36">
        <v>1.2000000104308128E-2</v>
      </c>
      <c r="K2" s="36">
        <v>0.23199999332427979</v>
      </c>
      <c r="L2" s="38">
        <v>91.352996826171875</v>
      </c>
      <c r="M2" s="6"/>
    </row>
    <row r="3" spans="1:13" s="6" customFormat="1" x14ac:dyDescent="0.35">
      <c r="A3" s="27" t="s">
        <v>60</v>
      </c>
      <c r="B3" s="27" t="s">
        <v>59</v>
      </c>
      <c r="C3" s="36" t="s">
        <v>9</v>
      </c>
      <c r="D3" s="36">
        <v>1.9999999552965164E-2</v>
      </c>
      <c r="E3" s="36" t="s">
        <v>9</v>
      </c>
      <c r="F3" s="36">
        <v>3.7999998778104782E-2</v>
      </c>
      <c r="G3" s="36">
        <v>2.199999988079071E-2</v>
      </c>
      <c r="H3" s="36" t="s">
        <v>9</v>
      </c>
      <c r="I3" s="36">
        <v>95.064002990722656</v>
      </c>
      <c r="J3" s="36" t="s">
        <v>9</v>
      </c>
      <c r="K3" s="36">
        <v>0.24400000274181366</v>
      </c>
      <c r="L3" s="38">
        <v>95.308006286621094</v>
      </c>
    </row>
    <row r="4" spans="1:13" s="6" customFormat="1" x14ac:dyDescent="0.35">
      <c r="A4" s="27" t="s">
        <v>60</v>
      </c>
      <c r="B4" s="27" t="s">
        <v>59</v>
      </c>
      <c r="C4" s="36" t="s">
        <v>9</v>
      </c>
      <c r="D4" s="36">
        <v>9.3000002205371857E-2</v>
      </c>
      <c r="E4" s="36" t="s">
        <v>9</v>
      </c>
      <c r="F4" s="36">
        <v>4.3000001460313797E-2</v>
      </c>
      <c r="G4" s="36" t="s">
        <v>9</v>
      </c>
      <c r="H4" s="36" t="s">
        <v>9</v>
      </c>
      <c r="I4" s="36">
        <v>92.347000122070313</v>
      </c>
      <c r="J4" s="36">
        <v>8.999999612569809E-3</v>
      </c>
      <c r="K4" s="36">
        <v>0.24300000071525574</v>
      </c>
      <c r="L4" s="38">
        <v>92.622001647949219</v>
      </c>
    </row>
    <row r="5" spans="1:13" s="6" customFormat="1" x14ac:dyDescent="0.35">
      <c r="A5" s="27" t="s">
        <v>60</v>
      </c>
      <c r="B5" s="27" t="s">
        <v>59</v>
      </c>
      <c r="C5" s="36" t="s">
        <v>9</v>
      </c>
      <c r="D5" s="36">
        <v>5.7999998331069946E-2</v>
      </c>
      <c r="E5" s="36">
        <v>1.9999999552965164E-2</v>
      </c>
      <c r="F5" s="36">
        <v>4.8999998718500137E-2</v>
      </c>
      <c r="G5" s="36" t="s">
        <v>9</v>
      </c>
      <c r="H5" s="36" t="s">
        <v>9</v>
      </c>
      <c r="I5" s="36">
        <v>92.9219970703125</v>
      </c>
      <c r="J5" s="36">
        <v>1.6000000759959221E-2</v>
      </c>
      <c r="K5" s="36">
        <v>0.22800000011920929</v>
      </c>
      <c r="L5" s="38">
        <v>93.071990966796875</v>
      </c>
    </row>
    <row r="6" spans="1:13" s="6" customFormat="1" x14ac:dyDescent="0.35">
      <c r="A6" s="27" t="s">
        <v>60</v>
      </c>
      <c r="B6" s="27" t="s">
        <v>59</v>
      </c>
      <c r="C6" s="36" t="s">
        <v>9</v>
      </c>
      <c r="D6" s="36">
        <v>1.8999999389052391E-2</v>
      </c>
      <c r="E6" s="36">
        <v>1.4999999664723873E-2</v>
      </c>
      <c r="F6" s="36">
        <v>6.1000000685453415E-2</v>
      </c>
      <c r="G6" s="36" t="s">
        <v>9</v>
      </c>
      <c r="H6" s="36" t="s">
        <v>9</v>
      </c>
      <c r="I6" s="36">
        <v>93.207000732421875</v>
      </c>
      <c r="J6" s="36" t="s">
        <v>9</v>
      </c>
      <c r="K6" s="36">
        <v>0.24199999868869781</v>
      </c>
      <c r="L6" s="38">
        <v>93.495002746582031</v>
      </c>
    </row>
    <row r="7" spans="1:13" s="6" customFormat="1" x14ac:dyDescent="0.35">
      <c r="A7" s="27" t="s">
        <v>60</v>
      </c>
      <c r="B7" s="27" t="s">
        <v>59</v>
      </c>
      <c r="C7" s="36" t="s">
        <v>9</v>
      </c>
      <c r="D7" s="36">
        <v>5.9000000357627869E-2</v>
      </c>
      <c r="E7" s="36" t="s">
        <v>9</v>
      </c>
      <c r="F7" s="36">
        <v>4.1000001132488251E-2</v>
      </c>
      <c r="G7" s="36" t="s">
        <v>9</v>
      </c>
      <c r="H7" s="36" t="s">
        <v>9</v>
      </c>
      <c r="I7" s="36">
        <v>91.653999328613281</v>
      </c>
      <c r="J7" s="36" t="s">
        <v>9</v>
      </c>
      <c r="K7" s="36">
        <v>0.23000000417232513</v>
      </c>
      <c r="L7" s="38">
        <v>91.915000915527344</v>
      </c>
    </row>
    <row r="8" spans="1:13" s="6" customFormat="1" x14ac:dyDescent="0.35">
      <c r="A8" s="27" t="s">
        <v>60</v>
      </c>
      <c r="B8" s="27" t="s">
        <v>59</v>
      </c>
      <c r="C8" s="36">
        <v>8.7999999523162842E-2</v>
      </c>
      <c r="D8" s="36" t="s">
        <v>9</v>
      </c>
      <c r="E8" s="36" t="s">
        <v>9</v>
      </c>
      <c r="F8" s="36">
        <v>3.9999999105930328E-2</v>
      </c>
      <c r="G8" s="36" t="s">
        <v>9</v>
      </c>
      <c r="H8" s="36" t="s">
        <v>9</v>
      </c>
      <c r="I8" s="36">
        <v>93.762001037597656</v>
      </c>
      <c r="J8" s="36" t="s">
        <v>9</v>
      </c>
      <c r="K8" s="36">
        <v>0.22499999403953552</v>
      </c>
      <c r="L8" s="38">
        <v>94.038986206054688</v>
      </c>
    </row>
    <row r="9" spans="1:13" s="6" customFormat="1" x14ac:dyDescent="0.35">
      <c r="A9" s="27" t="s">
        <v>60</v>
      </c>
      <c r="B9" s="27" t="s">
        <v>59</v>
      </c>
      <c r="C9" s="36" t="s">
        <v>9</v>
      </c>
      <c r="D9" s="36">
        <v>9.7000002861022949E-2</v>
      </c>
      <c r="E9" s="36" t="s">
        <v>9</v>
      </c>
      <c r="F9" s="36">
        <v>4.3999999761581421E-2</v>
      </c>
      <c r="G9" s="36" t="s">
        <v>9</v>
      </c>
      <c r="H9" s="36" t="s">
        <v>9</v>
      </c>
      <c r="I9" s="36">
        <v>94.010002136230469</v>
      </c>
      <c r="J9" s="36">
        <v>1.6000000759959221E-2</v>
      </c>
      <c r="K9" s="36">
        <v>0.22900000214576721</v>
      </c>
      <c r="L9" s="38">
        <v>94.222000122070313</v>
      </c>
    </row>
    <row r="10" spans="1:13" s="6" customFormat="1" x14ac:dyDescent="0.35">
      <c r="A10" s="27" t="s">
        <v>60</v>
      </c>
      <c r="B10" s="27" t="s">
        <v>59</v>
      </c>
      <c r="C10" s="36" t="s">
        <v>9</v>
      </c>
      <c r="D10" s="36">
        <v>2.9999999329447746E-2</v>
      </c>
      <c r="E10" s="36">
        <v>2.500000037252903E-2</v>
      </c>
      <c r="F10" s="36">
        <v>4.3000001460313797E-2</v>
      </c>
      <c r="G10" s="36" t="s">
        <v>9</v>
      </c>
      <c r="H10" s="36" t="s">
        <v>9</v>
      </c>
      <c r="I10" s="36">
        <v>93.558998107910156</v>
      </c>
      <c r="J10" s="36" t="s">
        <v>9</v>
      </c>
      <c r="K10" s="36">
        <v>0.22800000011920929</v>
      </c>
      <c r="L10" s="38">
        <v>93.509986877441406</v>
      </c>
    </row>
    <row r="11" spans="1:13" s="6" customFormat="1" x14ac:dyDescent="0.35">
      <c r="A11" s="27" t="s">
        <v>60</v>
      </c>
      <c r="B11" s="27" t="s">
        <v>59</v>
      </c>
      <c r="C11" s="36" t="s">
        <v>9</v>
      </c>
      <c r="D11" s="36">
        <v>5.6000001728534698E-2</v>
      </c>
      <c r="E11" s="36">
        <v>9.9999997764825821E-3</v>
      </c>
      <c r="F11" s="36">
        <v>5.000000074505806E-2</v>
      </c>
      <c r="G11" s="36" t="s">
        <v>9</v>
      </c>
      <c r="H11" s="36" t="s">
        <v>9</v>
      </c>
      <c r="I11" s="36">
        <v>93.293998718261719</v>
      </c>
      <c r="J11" s="36">
        <v>1.0999999940395355E-2</v>
      </c>
      <c r="K11" s="36">
        <v>0.22800000011920929</v>
      </c>
      <c r="L11" s="38">
        <v>93.527000427246094</v>
      </c>
    </row>
    <row r="12" spans="1:13" s="6" customFormat="1" x14ac:dyDescent="0.35">
      <c r="A12" s="27" t="s">
        <v>60</v>
      </c>
      <c r="B12" s="27" t="s">
        <v>59</v>
      </c>
      <c r="C12" s="36" t="s">
        <v>9</v>
      </c>
      <c r="D12" s="36">
        <v>8.3999998867511749E-2</v>
      </c>
      <c r="E12" s="36">
        <v>1.0999999940395355E-2</v>
      </c>
      <c r="F12" s="36">
        <v>5.6000001728534698E-2</v>
      </c>
      <c r="G12" s="36" t="s">
        <v>9</v>
      </c>
      <c r="H12" s="36" t="s">
        <v>9</v>
      </c>
      <c r="I12" s="36">
        <v>93.737998962402344</v>
      </c>
      <c r="J12" s="36" t="s">
        <v>9</v>
      </c>
      <c r="K12" s="36">
        <v>0.21600000560283661</v>
      </c>
      <c r="L12" s="38">
        <v>94.012001037597656</v>
      </c>
    </row>
    <row r="13" spans="1:13" s="6" customFormat="1" x14ac:dyDescent="0.35">
      <c r="A13" s="27" t="s">
        <v>60</v>
      </c>
      <c r="B13" s="27" t="s">
        <v>59</v>
      </c>
      <c r="C13" s="36" t="s">
        <v>9</v>
      </c>
      <c r="D13" s="36">
        <v>4.3000001460313797E-2</v>
      </c>
      <c r="E13" s="36" t="s">
        <v>9</v>
      </c>
      <c r="F13" s="36">
        <v>6.4000003039836884E-2</v>
      </c>
      <c r="G13" s="36" t="s">
        <v>9</v>
      </c>
      <c r="H13" s="36" t="s">
        <v>9</v>
      </c>
      <c r="I13" s="36">
        <v>93.251998901367188</v>
      </c>
      <c r="J13" s="36" t="s">
        <v>9</v>
      </c>
      <c r="K13" s="36">
        <v>0.22599999606609344</v>
      </c>
      <c r="L13" s="38">
        <v>93.46600341796875</v>
      </c>
    </row>
    <row r="14" spans="1:13" s="2" customFormat="1" x14ac:dyDescent="0.35">
      <c r="A14" s="2" t="s">
        <v>8</v>
      </c>
      <c r="C14" s="3"/>
      <c r="D14" s="3"/>
      <c r="E14" s="3"/>
      <c r="F14" s="3"/>
      <c r="G14" s="3"/>
      <c r="H14" s="3"/>
      <c r="I14" s="3"/>
      <c r="J14" s="3"/>
      <c r="K14" s="3"/>
      <c r="L14" s="8"/>
    </row>
    <row r="15" spans="1:13" s="2" customFormat="1" x14ac:dyDescent="0.35">
      <c r="A15" s="2" t="s">
        <v>7</v>
      </c>
      <c r="C15" s="3">
        <f>AVERAGE(C2:C13)</f>
        <v>7.0499999448657036E-2</v>
      </c>
      <c r="D15" s="3">
        <f t="shared" ref="D15:L15" si="0">AVERAGE(D2:D13)</f>
        <v>5.272727307270874E-2</v>
      </c>
      <c r="E15" s="3">
        <f t="shared" si="0"/>
        <v>1.6333333371828001E-2</v>
      </c>
      <c r="F15" s="3">
        <f t="shared" si="0"/>
        <v>4.7416667143503823E-2</v>
      </c>
      <c r="G15" s="3">
        <f t="shared" si="0"/>
        <v>8.2500003278255463E-2</v>
      </c>
      <c r="H15" s="9" t="s">
        <v>32</v>
      </c>
      <c r="I15" s="3">
        <f t="shared" si="0"/>
        <v>93.138999938964844</v>
      </c>
      <c r="J15" s="3">
        <f t="shared" si="0"/>
        <v>1.2800000235438347E-2</v>
      </c>
      <c r="K15" s="3">
        <f t="shared" si="0"/>
        <v>0.23091666648785272</v>
      </c>
      <c r="L15" s="3">
        <f t="shared" si="0"/>
        <v>93.378414789835617</v>
      </c>
    </row>
    <row r="16" spans="1:13" s="2" customFormat="1" x14ac:dyDescent="0.35">
      <c r="A16" s="2" t="s">
        <v>6</v>
      </c>
      <c r="C16" s="4">
        <f>COUNT(C2:C13)</f>
        <v>2</v>
      </c>
      <c r="D16" s="4">
        <f t="shared" ref="D16:L16" si="1">COUNT(D2:D13)</f>
        <v>11</v>
      </c>
      <c r="E16" s="4">
        <f t="shared" si="1"/>
        <v>6</v>
      </c>
      <c r="F16" s="4">
        <f t="shared" si="1"/>
        <v>12</v>
      </c>
      <c r="G16" s="4">
        <f t="shared" si="1"/>
        <v>2</v>
      </c>
      <c r="H16" s="4">
        <f t="shared" si="1"/>
        <v>0</v>
      </c>
      <c r="I16" s="4">
        <f t="shared" si="1"/>
        <v>12</v>
      </c>
      <c r="J16" s="4">
        <f t="shared" si="1"/>
        <v>5</v>
      </c>
      <c r="K16" s="4">
        <f t="shared" si="1"/>
        <v>12</v>
      </c>
      <c r="L16" s="4">
        <f t="shared" si="1"/>
        <v>12</v>
      </c>
    </row>
    <row r="17" spans="1:13" s="2" customFormat="1" x14ac:dyDescent="0.35">
      <c r="A17" s="2" t="s">
        <v>5</v>
      </c>
      <c r="C17" s="3">
        <f>STDEV(C2:C13)</f>
        <v>2.4748737446896284E-2</v>
      </c>
      <c r="D17" s="3">
        <f t="shared" ref="D17:L17" si="2">STDEV(D2:D13)</f>
        <v>2.9093267721280593E-2</v>
      </c>
      <c r="E17" s="3">
        <f t="shared" si="2"/>
        <v>5.6450569900604493E-3</v>
      </c>
      <c r="F17" s="3">
        <f t="shared" si="2"/>
        <v>8.7017073894470783E-3</v>
      </c>
      <c r="G17" s="3">
        <f t="shared" si="2"/>
        <v>8.5559925328312983E-2</v>
      </c>
      <c r="H17" s="9" t="s">
        <v>32</v>
      </c>
      <c r="I17" s="3">
        <f t="shared" si="2"/>
        <v>1.1081107154282097</v>
      </c>
      <c r="J17" s="3">
        <f t="shared" si="2"/>
        <v>3.1144828109829184E-3</v>
      </c>
      <c r="K17" s="3">
        <f t="shared" si="2"/>
        <v>8.2732682135596217E-3</v>
      </c>
      <c r="L17" s="3">
        <f t="shared" si="2"/>
        <v>1.0550033867855686</v>
      </c>
    </row>
    <row r="18" spans="1:13" s="2" customFormat="1" x14ac:dyDescent="0.35">
      <c r="A18" s="2" t="s">
        <v>4</v>
      </c>
      <c r="C18" s="3">
        <f>2*C17/SQRT(COUNT(C2:C13))</f>
        <v>3.5000000149011605E-2</v>
      </c>
      <c r="D18" s="3">
        <f t="shared" ref="D18:L18" si="3">2*D17/SQRT(COUNT(D2:D13))</f>
        <v>1.7543900537608324E-2</v>
      </c>
      <c r="E18" s="3">
        <f t="shared" si="3"/>
        <v>4.6091697315265179E-3</v>
      </c>
      <c r="F18" s="3">
        <f t="shared" si="3"/>
        <v>5.023933103706627E-3</v>
      </c>
      <c r="G18" s="3">
        <f t="shared" si="3"/>
        <v>0.1210000067949295</v>
      </c>
      <c r="H18" s="9" t="s">
        <v>32</v>
      </c>
      <c r="I18" s="3">
        <f t="shared" si="3"/>
        <v>0.63976801984438569</v>
      </c>
      <c r="J18" s="3">
        <f t="shared" si="3"/>
        <v>2.7856781120449738E-3</v>
      </c>
      <c r="K18" s="3">
        <f t="shared" si="3"/>
        <v>4.7765736301766219E-3</v>
      </c>
      <c r="L18" s="3">
        <f t="shared" si="3"/>
        <v>0.60910648935661493</v>
      </c>
    </row>
    <row r="19" spans="1:13" s="2" customFormat="1" x14ac:dyDescent="0.35">
      <c r="A19" s="2" t="s">
        <v>3</v>
      </c>
      <c r="C19" s="3">
        <f>C17*100/C15</f>
        <v>35.104592397791464</v>
      </c>
      <c r="D19" s="3">
        <f t="shared" ref="D19:L19" si="4">D17*100/D15</f>
        <v>55.176886696116782</v>
      </c>
      <c r="E19" s="3">
        <f t="shared" si="4"/>
        <v>34.561573327078086</v>
      </c>
      <c r="F19" s="3">
        <f t="shared" si="4"/>
        <v>18.351579547149235</v>
      </c>
      <c r="G19" s="3">
        <f t="shared" si="4"/>
        <v>103.70899627692988</v>
      </c>
      <c r="H19" s="9" t="s">
        <v>32</v>
      </c>
      <c r="I19" s="3">
        <f t="shared" si="4"/>
        <v>1.1897386875040192</v>
      </c>
      <c r="J19" s="3">
        <f t="shared" si="4"/>
        <v>24.331896513252374</v>
      </c>
      <c r="K19" s="3">
        <f t="shared" si="4"/>
        <v>3.582793888112374</v>
      </c>
      <c r="L19" s="3">
        <f t="shared" si="4"/>
        <v>1.1298150532540496</v>
      </c>
    </row>
    <row r="20" spans="1:13" s="2" customFormat="1" x14ac:dyDescent="0.35">
      <c r="A20" s="2" t="s">
        <v>2</v>
      </c>
      <c r="C20" s="3"/>
      <c r="D20" s="3"/>
      <c r="E20" s="3"/>
      <c r="F20" s="3"/>
      <c r="G20" s="3"/>
      <c r="H20" s="3"/>
      <c r="I20" s="3"/>
      <c r="J20" s="3"/>
      <c r="K20" s="3"/>
      <c r="L20" s="8"/>
    </row>
    <row r="21" spans="1:13" x14ac:dyDescent="0.35">
      <c r="C21" s="35"/>
      <c r="D21" s="35"/>
      <c r="E21" s="35"/>
      <c r="F21" s="35"/>
      <c r="G21" s="35"/>
      <c r="H21" s="35"/>
      <c r="I21" s="35"/>
      <c r="J21" s="35"/>
      <c r="K21" s="35"/>
    </row>
    <row r="22" spans="1:13" x14ac:dyDescent="0.35">
      <c r="C22" s="35"/>
      <c r="D22" s="35"/>
      <c r="E22" s="35"/>
      <c r="F22" s="35"/>
      <c r="G22" s="35"/>
      <c r="H22" s="35"/>
      <c r="I22" s="35"/>
      <c r="J22" s="35"/>
      <c r="K22" s="35"/>
    </row>
    <row r="23" spans="1:13" x14ac:dyDescent="0.35">
      <c r="A23" s="24" t="s">
        <v>53</v>
      </c>
      <c r="B23" s="24" t="s">
        <v>54</v>
      </c>
      <c r="C23" s="37" t="s">
        <v>46</v>
      </c>
      <c r="D23" s="37" t="s">
        <v>45</v>
      </c>
      <c r="E23" s="37" t="s">
        <v>44</v>
      </c>
      <c r="F23" s="37" t="s">
        <v>43</v>
      </c>
      <c r="G23" s="37" t="s">
        <v>42</v>
      </c>
      <c r="H23" s="37" t="s">
        <v>41</v>
      </c>
      <c r="I23" s="37" t="s">
        <v>40</v>
      </c>
      <c r="J23" s="37" t="s">
        <v>39</v>
      </c>
      <c r="K23" s="37" t="s">
        <v>38</v>
      </c>
      <c r="L23" s="37" t="s">
        <v>12</v>
      </c>
    </row>
    <row r="24" spans="1:13" s="6" customFormat="1" x14ac:dyDescent="0.35">
      <c r="A24" s="6" t="s">
        <v>37</v>
      </c>
      <c r="B24" s="27" t="s">
        <v>59</v>
      </c>
      <c r="C24" s="36">
        <v>6.1999998986721039E-2</v>
      </c>
      <c r="D24" s="36">
        <v>9.0999998152256012E-2</v>
      </c>
      <c r="E24" s="36">
        <v>6.1000000685453415E-2</v>
      </c>
      <c r="F24" s="36">
        <v>0.27700001001358032</v>
      </c>
      <c r="G24" s="36">
        <v>4.1999999433755875E-2</v>
      </c>
      <c r="H24" s="36" t="s">
        <v>9</v>
      </c>
      <c r="I24" s="36">
        <v>92.593002319335938</v>
      </c>
      <c r="J24" s="36" t="s">
        <v>9</v>
      </c>
      <c r="K24" s="36" t="s">
        <v>9</v>
      </c>
      <c r="L24" s="38">
        <v>92.990013122558594</v>
      </c>
    </row>
    <row r="25" spans="1:13" s="6" customFormat="1" x14ac:dyDescent="0.35">
      <c r="A25" s="6" t="s">
        <v>37</v>
      </c>
      <c r="B25" s="27" t="s">
        <v>59</v>
      </c>
      <c r="C25" s="36" t="s">
        <v>9</v>
      </c>
      <c r="D25" s="36">
        <v>0.10499999672174454</v>
      </c>
      <c r="E25" s="36">
        <v>7.5999997556209564E-2</v>
      </c>
      <c r="F25" s="36">
        <v>0.27500000596046448</v>
      </c>
      <c r="G25" s="36">
        <v>5.4999999701976776E-2</v>
      </c>
      <c r="H25" s="36" t="s">
        <v>9</v>
      </c>
      <c r="I25" s="36">
        <v>92.791999816894531</v>
      </c>
      <c r="J25" s="36" t="s">
        <v>9</v>
      </c>
      <c r="K25" s="36">
        <v>2.8000000864267349E-2</v>
      </c>
      <c r="L25" s="38">
        <v>93.198997497558594</v>
      </c>
    </row>
    <row r="26" spans="1:13" s="6" customFormat="1" x14ac:dyDescent="0.35">
      <c r="A26" s="6" t="s">
        <v>37</v>
      </c>
      <c r="B26" s="27" t="s">
        <v>59</v>
      </c>
      <c r="C26" s="36" t="s">
        <v>9</v>
      </c>
      <c r="D26" s="36">
        <v>0.10899999737739563</v>
      </c>
      <c r="E26" s="36">
        <v>8.1000000238418579E-2</v>
      </c>
      <c r="F26" s="36">
        <v>0.26100000739097595</v>
      </c>
      <c r="G26" s="36">
        <v>5.4999999701976776E-2</v>
      </c>
      <c r="H26" s="36" t="s">
        <v>9</v>
      </c>
      <c r="I26" s="36">
        <v>93.050003051757813</v>
      </c>
      <c r="J26" s="36" t="s">
        <v>9</v>
      </c>
      <c r="K26" s="36">
        <v>1.7000000923871994E-2</v>
      </c>
      <c r="L26" s="38">
        <v>93.41900634765625</v>
      </c>
    </row>
    <row r="27" spans="1:13" s="6" customFormat="1" x14ac:dyDescent="0.35">
      <c r="A27" s="6" t="s">
        <v>37</v>
      </c>
      <c r="B27" s="27" t="s">
        <v>59</v>
      </c>
      <c r="C27" s="36" t="s">
        <v>9</v>
      </c>
      <c r="D27" s="36">
        <v>0.10700000077486038</v>
      </c>
      <c r="E27" s="36">
        <v>5.000000074505806E-2</v>
      </c>
      <c r="F27" s="36">
        <v>0.20900000631809235</v>
      </c>
      <c r="G27" s="36">
        <v>5.000000074505806E-2</v>
      </c>
      <c r="H27" s="36" t="s">
        <v>9</v>
      </c>
      <c r="I27" s="36">
        <v>93.446998596191406</v>
      </c>
      <c r="J27" s="36">
        <v>7.0000002160668373E-3</v>
      </c>
      <c r="K27" s="36">
        <v>1.6000000759959221E-2</v>
      </c>
      <c r="L27" s="38">
        <v>93.678001403808594</v>
      </c>
    </row>
    <row r="28" spans="1:13" s="6" customFormat="1" x14ac:dyDescent="0.35">
      <c r="A28" s="6" t="s">
        <v>37</v>
      </c>
      <c r="B28" s="27" t="s">
        <v>59</v>
      </c>
      <c r="C28" s="36" t="s">
        <v>9</v>
      </c>
      <c r="D28" s="36">
        <v>0.10499999672174454</v>
      </c>
      <c r="E28" s="36">
        <v>4.6000000089406967E-2</v>
      </c>
      <c r="F28" s="36">
        <v>0.19200000166893005</v>
      </c>
      <c r="G28" s="36">
        <v>8.6000002920627594E-2</v>
      </c>
      <c r="H28" s="36" t="s">
        <v>9</v>
      </c>
      <c r="I28" s="36">
        <v>93.502998352050781</v>
      </c>
      <c r="J28" s="36">
        <v>7.0000002160668373E-3</v>
      </c>
      <c r="K28" s="36">
        <v>3.0999999493360519E-2</v>
      </c>
      <c r="L28" s="38">
        <v>93.838996887207031</v>
      </c>
    </row>
    <row r="29" spans="1:13" s="6" customFormat="1" x14ac:dyDescent="0.35">
      <c r="A29" s="6" t="s">
        <v>37</v>
      </c>
      <c r="B29" s="27" t="s">
        <v>59</v>
      </c>
      <c r="C29" s="36" t="s">
        <v>9</v>
      </c>
      <c r="D29" s="36">
        <v>5.4000001400709152E-2</v>
      </c>
      <c r="E29" s="36">
        <v>7.1999996900558472E-2</v>
      </c>
      <c r="F29" s="36">
        <v>0.22100000083446503</v>
      </c>
      <c r="G29" s="36">
        <v>6.4999997615814209E-2</v>
      </c>
      <c r="H29" s="36" t="s">
        <v>9</v>
      </c>
      <c r="I29" s="36">
        <v>93.5</v>
      </c>
      <c r="J29" s="36">
        <v>9.9999997764825821E-3</v>
      </c>
      <c r="K29" s="36">
        <v>2.0999999716877937E-2</v>
      </c>
      <c r="L29" s="38">
        <v>93.84100341796875</v>
      </c>
    </row>
    <row r="30" spans="1:13" s="2" customFormat="1" x14ac:dyDescent="0.35">
      <c r="A30" s="2" t="s">
        <v>8</v>
      </c>
      <c r="B30" s="3"/>
      <c r="C30" s="3"/>
      <c r="D30" s="3"/>
      <c r="E30" s="5"/>
      <c r="F30" s="5"/>
      <c r="G30" s="5"/>
      <c r="H30" s="5"/>
      <c r="I30" s="5"/>
      <c r="J30" s="5"/>
      <c r="K30" s="3"/>
      <c r="L30" s="3"/>
      <c r="M30" s="3"/>
    </row>
    <row r="31" spans="1:13" s="2" customFormat="1" x14ac:dyDescent="0.35">
      <c r="A31" s="2" t="s">
        <v>7</v>
      </c>
      <c r="B31" s="3"/>
      <c r="C31" s="3">
        <f>AVERAGE(C24:C29)</f>
        <v>6.1999998986721039E-2</v>
      </c>
      <c r="D31" s="3">
        <f t="shared" ref="D31:L31" si="5">AVERAGE(D24:D29)</f>
        <v>9.5166665191451713E-2</v>
      </c>
      <c r="E31" s="3">
        <f t="shared" si="5"/>
        <v>6.4333332702517509E-2</v>
      </c>
      <c r="F31" s="3">
        <f t="shared" si="5"/>
        <v>0.23916667203108469</v>
      </c>
      <c r="G31" s="3">
        <f t="shared" si="5"/>
        <v>5.8833333353201546E-2</v>
      </c>
      <c r="H31" s="9" t="s">
        <v>32</v>
      </c>
      <c r="I31" s="3">
        <f t="shared" si="5"/>
        <v>93.147500356038407</v>
      </c>
      <c r="J31" s="3">
        <f t="shared" si="5"/>
        <v>8.0000000695387517E-3</v>
      </c>
      <c r="K31" s="3">
        <f t="shared" si="5"/>
        <v>2.2600000351667406E-2</v>
      </c>
      <c r="L31" s="3">
        <f t="shared" si="5"/>
        <v>93.494336446126297</v>
      </c>
      <c r="M31" s="3"/>
    </row>
    <row r="32" spans="1:13" s="2" customFormat="1" x14ac:dyDescent="0.35">
      <c r="A32" s="2" t="s">
        <v>6</v>
      </c>
      <c r="B32" s="3"/>
      <c r="C32" s="4">
        <f>COUNT(C24:C29)</f>
        <v>1</v>
      </c>
      <c r="D32" s="4">
        <f t="shared" ref="D32:L32" si="6">COUNT(D24:D29)</f>
        <v>6</v>
      </c>
      <c r="E32" s="4">
        <f t="shared" si="6"/>
        <v>6</v>
      </c>
      <c r="F32" s="4">
        <f t="shared" si="6"/>
        <v>6</v>
      </c>
      <c r="G32" s="4">
        <f t="shared" si="6"/>
        <v>6</v>
      </c>
      <c r="H32" s="4">
        <f t="shared" si="6"/>
        <v>0</v>
      </c>
      <c r="I32" s="4">
        <f t="shared" si="6"/>
        <v>6</v>
      </c>
      <c r="J32" s="4">
        <f t="shared" si="6"/>
        <v>3</v>
      </c>
      <c r="K32" s="4">
        <f t="shared" si="6"/>
        <v>5</v>
      </c>
      <c r="L32" s="4">
        <f t="shared" si="6"/>
        <v>6</v>
      </c>
      <c r="M32" s="4"/>
    </row>
    <row r="33" spans="1:13" s="2" customFormat="1" x14ac:dyDescent="0.35">
      <c r="A33" s="2" t="s">
        <v>5</v>
      </c>
      <c r="B33" s="3"/>
      <c r="C33" s="9" t="s">
        <v>32</v>
      </c>
      <c r="D33" s="3">
        <f>STDEV(D24:D29)</f>
        <v>2.1151042765032161E-2</v>
      </c>
      <c r="E33" s="3">
        <f t="shared" ref="E33:L33" si="7">STDEV(E24:E29)</f>
        <v>1.4320148096495471E-2</v>
      </c>
      <c r="F33" s="3">
        <f t="shared" si="7"/>
        <v>3.6487900109453603E-2</v>
      </c>
      <c r="G33" s="3">
        <f t="shared" si="7"/>
        <v>1.5276344281838971E-2</v>
      </c>
      <c r="H33" s="9" t="s">
        <v>32</v>
      </c>
      <c r="I33" s="3">
        <f t="shared" si="7"/>
        <v>0.39590111149050083</v>
      </c>
      <c r="J33" s="3">
        <f t="shared" si="7"/>
        <v>1.7320505537747892E-3</v>
      </c>
      <c r="K33" s="3">
        <f t="shared" si="7"/>
        <v>6.6558241666548777E-3</v>
      </c>
      <c r="L33" s="3">
        <f t="shared" si="7"/>
        <v>0.35212025180718592</v>
      </c>
      <c r="M33" s="3"/>
    </row>
    <row r="34" spans="1:13" s="2" customFormat="1" x14ac:dyDescent="0.35">
      <c r="A34" s="2" t="s">
        <v>4</v>
      </c>
      <c r="B34" s="3"/>
      <c r="C34" s="9" t="s">
        <v>32</v>
      </c>
      <c r="D34" s="3">
        <f>2*D33/SQRT(COUNT(D24:D29))</f>
        <v>1.7269754100704877E-2</v>
      </c>
      <c r="E34" s="3">
        <f t="shared" ref="E34:L34" si="8">2*E33/SQRT(COUNT(E24:E29))</f>
        <v>1.1692351959167237E-2</v>
      </c>
      <c r="F34" s="3">
        <f t="shared" si="8"/>
        <v>2.979224568460127E-2</v>
      </c>
      <c r="G34" s="3">
        <f t="shared" si="8"/>
        <v>1.2473082875196339E-2</v>
      </c>
      <c r="H34" s="9" t="s">
        <v>32</v>
      </c>
      <c r="I34" s="3">
        <f t="shared" si="8"/>
        <v>0.32325190391748043</v>
      </c>
      <c r="J34" s="3">
        <f t="shared" si="8"/>
        <v>1.99999970694383E-3</v>
      </c>
      <c r="K34" s="3">
        <f t="shared" si="8"/>
        <v>5.9531501131704781E-3</v>
      </c>
      <c r="L34" s="3">
        <f t="shared" si="8"/>
        <v>0.28750498167597727</v>
      </c>
      <c r="M34" s="3"/>
    </row>
    <row r="35" spans="1:13" s="2" customFormat="1" x14ac:dyDescent="0.35">
      <c r="A35" s="2" t="s">
        <v>3</v>
      </c>
      <c r="B35" s="3"/>
      <c r="C35" s="9" t="s">
        <v>32</v>
      </c>
      <c r="D35" s="3">
        <f t="shared" ref="D35:L35" si="9">D33*100/D31</f>
        <v>22.225264195694482</v>
      </c>
      <c r="E35" s="3">
        <f t="shared" si="9"/>
        <v>22.25929777758131</v>
      </c>
      <c r="F35" s="3">
        <f t="shared" si="9"/>
        <v>15.25626451193469</v>
      </c>
      <c r="G35" s="3">
        <f t="shared" si="9"/>
        <v>25.965457694073823</v>
      </c>
      <c r="H35" s="9" t="s">
        <v>32</v>
      </c>
      <c r="I35" s="3">
        <f t="shared" si="9"/>
        <v>0.4250260178504468</v>
      </c>
      <c r="J35" s="3">
        <f t="shared" si="9"/>
        <v>21.650631733990128</v>
      </c>
      <c r="K35" s="3">
        <f t="shared" si="9"/>
        <v>29.45054895171193</v>
      </c>
      <c r="L35" s="3">
        <f t="shared" si="9"/>
        <v>0.37662201283185331</v>
      </c>
      <c r="M35" s="3"/>
    </row>
    <row r="36" spans="1:13" s="2" customFormat="1" x14ac:dyDescent="0.35">
      <c r="A36" s="2" t="s">
        <v>2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0F55D-19CF-4D2D-9126-A892E4C7239B}">
  <dimension ref="A1:O20"/>
  <sheetViews>
    <sheetView workbookViewId="0">
      <selection activeCell="G31" sqref="G31"/>
    </sheetView>
  </sheetViews>
  <sheetFormatPr defaultColWidth="8.6640625" defaultRowHeight="14.5" x14ac:dyDescent="0.35"/>
  <cols>
    <col min="1" max="1" width="8.6640625" style="1" bestFit="1" customWidth="1"/>
    <col min="2" max="2" width="11.83203125" style="1" customWidth="1"/>
    <col min="3" max="10" width="8.6640625" style="37" bestFit="1" customWidth="1"/>
    <col min="11" max="15" width="8.6640625" style="1" customWidth="1"/>
    <col min="16" max="16384" width="8.6640625" style="1"/>
  </cols>
  <sheetData>
    <row r="1" spans="1:15" x14ac:dyDescent="0.35">
      <c r="A1" s="1" t="s">
        <v>23</v>
      </c>
      <c r="B1" s="1" t="s">
        <v>24</v>
      </c>
      <c r="C1" s="37" t="s">
        <v>20</v>
      </c>
      <c r="D1" s="37" t="s">
        <v>19</v>
      </c>
      <c r="E1" s="37" t="s">
        <v>17</v>
      </c>
      <c r="F1" s="37" t="s">
        <v>36</v>
      </c>
      <c r="G1" s="37" t="s">
        <v>28</v>
      </c>
      <c r="H1" s="37" t="s">
        <v>15</v>
      </c>
      <c r="I1" s="37" t="s">
        <v>16</v>
      </c>
      <c r="J1" s="37" t="s">
        <v>12</v>
      </c>
    </row>
    <row r="2" spans="1:15" s="26" customFormat="1" x14ac:dyDescent="0.35">
      <c r="A2" s="6" t="s">
        <v>47</v>
      </c>
      <c r="B2" s="6" t="s">
        <v>48</v>
      </c>
      <c r="C2" s="36">
        <v>19.701000213623047</v>
      </c>
      <c r="D2" s="36" t="s">
        <v>9</v>
      </c>
      <c r="E2" s="36">
        <v>20.263999938964844</v>
      </c>
      <c r="F2" s="36" t="s">
        <v>9</v>
      </c>
      <c r="G2" s="36">
        <v>43.794998168945313</v>
      </c>
      <c r="H2" s="36">
        <v>8.7670001983642578</v>
      </c>
      <c r="I2" s="36">
        <v>7.7589998245239258</v>
      </c>
      <c r="J2" s="36">
        <v>100.16200256347656</v>
      </c>
      <c r="K2" s="6"/>
      <c r="L2" s="6"/>
      <c r="M2" s="6"/>
      <c r="N2" s="6"/>
      <c r="O2" s="6"/>
    </row>
    <row r="3" spans="1:15" s="26" customFormat="1" x14ac:dyDescent="0.35">
      <c r="A3" s="6" t="s">
        <v>47</v>
      </c>
      <c r="B3" s="6" t="s">
        <v>48</v>
      </c>
      <c r="C3" s="36">
        <v>23.739999771118164</v>
      </c>
      <c r="D3" s="36" t="s">
        <v>9</v>
      </c>
      <c r="E3" s="36">
        <v>20.194000244140625</v>
      </c>
      <c r="F3" s="36" t="s">
        <v>9</v>
      </c>
      <c r="G3" s="36">
        <v>43.675998687744141</v>
      </c>
      <c r="H3" s="36">
        <v>7.0329999923706055</v>
      </c>
      <c r="I3" s="36">
        <v>5.5479998588562012</v>
      </c>
      <c r="J3" s="36">
        <v>100.03298950195313</v>
      </c>
      <c r="K3" s="6"/>
      <c r="L3" s="6"/>
      <c r="M3" s="6"/>
      <c r="N3" s="6"/>
      <c r="O3" s="6"/>
    </row>
    <row r="4" spans="1:15" s="7" customFormat="1" x14ac:dyDescent="0.35">
      <c r="A4" s="6" t="s">
        <v>47</v>
      </c>
      <c r="B4" s="6" t="s">
        <v>48</v>
      </c>
      <c r="C4" s="36">
        <v>23.378000259399414</v>
      </c>
      <c r="D4" s="36" t="s">
        <v>9</v>
      </c>
      <c r="E4" s="36">
        <v>19.88800048828125</v>
      </c>
      <c r="F4" s="36" t="s">
        <v>9</v>
      </c>
      <c r="G4" s="36">
        <v>43.875999450683594</v>
      </c>
      <c r="H4" s="36">
        <v>7.0520000457763672</v>
      </c>
      <c r="I4" s="36">
        <v>5.5970001220703125</v>
      </c>
      <c r="J4" s="36">
        <v>99.646003723144531</v>
      </c>
      <c r="K4" s="6"/>
      <c r="L4" s="6"/>
      <c r="M4" s="6"/>
      <c r="N4" s="6"/>
      <c r="O4" s="6"/>
    </row>
    <row r="5" spans="1:15" s="6" customFormat="1" x14ac:dyDescent="0.35">
      <c r="A5" s="6" t="s">
        <v>47</v>
      </c>
      <c r="B5" s="6" t="s">
        <v>48</v>
      </c>
      <c r="C5" s="36">
        <v>22.343000411987305</v>
      </c>
      <c r="D5" s="36" t="s">
        <v>9</v>
      </c>
      <c r="E5" s="36">
        <v>19.884000778198242</v>
      </c>
      <c r="F5" s="36" t="s">
        <v>9</v>
      </c>
      <c r="G5" s="36">
        <v>44.208000183105469</v>
      </c>
      <c r="H5" s="36">
        <v>7.624000072479248</v>
      </c>
      <c r="I5" s="36">
        <v>6.3270001411437988</v>
      </c>
      <c r="J5" s="36">
        <v>100.23200988769531</v>
      </c>
    </row>
    <row r="6" spans="1:15" s="6" customFormat="1" x14ac:dyDescent="0.35">
      <c r="A6" s="6" t="s">
        <v>47</v>
      </c>
      <c r="B6" s="6" t="s">
        <v>48</v>
      </c>
      <c r="C6" s="36">
        <v>22.983999252319336</v>
      </c>
      <c r="D6" s="36" t="s">
        <v>9</v>
      </c>
      <c r="E6" s="36">
        <v>19.868999481201172</v>
      </c>
      <c r="F6" s="36" t="s">
        <v>9</v>
      </c>
      <c r="G6" s="36">
        <v>44.066001892089844</v>
      </c>
      <c r="H6" s="36">
        <v>7.4260001182556152</v>
      </c>
      <c r="I6" s="36">
        <v>6.0069999694824219</v>
      </c>
      <c r="J6" s="36">
        <v>100.16400146484375</v>
      </c>
    </row>
    <row r="7" spans="1:15" s="6" customFormat="1" x14ac:dyDescent="0.35">
      <c r="A7" s="6" t="s">
        <v>47</v>
      </c>
      <c r="B7" s="6" t="s">
        <v>48</v>
      </c>
      <c r="C7" s="36">
        <v>23.972000122070313</v>
      </c>
      <c r="D7" s="36" t="s">
        <v>9</v>
      </c>
      <c r="E7" s="36">
        <v>19.944000244140625</v>
      </c>
      <c r="F7" s="36" t="s">
        <v>9</v>
      </c>
      <c r="G7" s="36">
        <v>44.270000457763672</v>
      </c>
      <c r="H7" s="36">
        <v>6.7960000038146973</v>
      </c>
      <c r="I7" s="36">
        <v>5.5679998397827148</v>
      </c>
      <c r="J7" s="36">
        <v>100.39900207519531</v>
      </c>
    </row>
    <row r="8" spans="1:15" s="7" customFormat="1" x14ac:dyDescent="0.35">
      <c r="A8" s="6" t="s">
        <v>47</v>
      </c>
      <c r="B8" s="6" t="s">
        <v>48</v>
      </c>
      <c r="C8" s="36">
        <v>17.636999130249023</v>
      </c>
      <c r="D8" s="36" t="s">
        <v>9</v>
      </c>
      <c r="E8" s="36">
        <v>20.233999252319336</v>
      </c>
      <c r="F8" s="36" t="s">
        <v>9</v>
      </c>
      <c r="G8" s="36">
        <v>44.055000305175781</v>
      </c>
      <c r="H8" s="36">
        <v>9.2849998474121094</v>
      </c>
      <c r="I8" s="36">
        <v>9.1239995956420898</v>
      </c>
      <c r="J8" s="36">
        <v>100.22799682617188</v>
      </c>
      <c r="K8" s="6"/>
      <c r="L8" s="6"/>
      <c r="M8" s="6"/>
      <c r="N8" s="6"/>
      <c r="O8" s="6"/>
    </row>
    <row r="9" spans="1:15" s="7" customFormat="1" x14ac:dyDescent="0.35">
      <c r="A9" s="6" t="s">
        <v>47</v>
      </c>
      <c r="B9" s="6" t="s">
        <v>48</v>
      </c>
      <c r="C9" s="36">
        <v>18.76300048828125</v>
      </c>
      <c r="D9" s="36" t="s">
        <v>9</v>
      </c>
      <c r="E9" s="36">
        <v>20.038999557495117</v>
      </c>
      <c r="F9" s="36" t="s">
        <v>9</v>
      </c>
      <c r="G9" s="36">
        <v>44.075000762939453</v>
      </c>
      <c r="H9" s="36">
        <v>8.925999641418457</v>
      </c>
      <c r="I9" s="36">
        <v>8.5869998931884766</v>
      </c>
      <c r="J9" s="36">
        <v>100.30400085449219</v>
      </c>
      <c r="K9" s="6"/>
      <c r="L9" s="6"/>
      <c r="M9" s="6"/>
      <c r="N9" s="6"/>
      <c r="O9" s="6"/>
    </row>
    <row r="10" spans="1:15" s="7" customFormat="1" x14ac:dyDescent="0.35">
      <c r="A10" s="6" t="s">
        <v>47</v>
      </c>
      <c r="B10" s="6" t="s">
        <v>48</v>
      </c>
      <c r="C10" s="36">
        <v>22.958000183105469</v>
      </c>
      <c r="D10" s="36" t="s">
        <v>9</v>
      </c>
      <c r="E10" s="36">
        <v>19.860000610351563</v>
      </c>
      <c r="F10" s="36" t="s">
        <v>9</v>
      </c>
      <c r="G10" s="36">
        <v>44.282001495361328</v>
      </c>
      <c r="H10" s="36">
        <v>7.4569997787475586</v>
      </c>
      <c r="I10" s="36">
        <v>5.9619998931884766</v>
      </c>
      <c r="J10" s="36">
        <v>100.36100006103516</v>
      </c>
      <c r="K10" s="6"/>
      <c r="L10" s="6"/>
      <c r="M10" s="6"/>
      <c r="N10" s="6"/>
      <c r="O10" s="6"/>
    </row>
    <row r="11" spans="1:15" s="6" customFormat="1" x14ac:dyDescent="0.35">
      <c r="A11" s="6" t="s">
        <v>47</v>
      </c>
      <c r="B11" s="6" t="s">
        <v>48</v>
      </c>
      <c r="C11" s="36">
        <v>22.913999557495117</v>
      </c>
      <c r="D11" s="36" t="s">
        <v>9</v>
      </c>
      <c r="E11" s="36">
        <v>19.756999969482422</v>
      </c>
      <c r="F11" s="36" t="s">
        <v>9</v>
      </c>
      <c r="G11" s="36">
        <v>44.511001586914063</v>
      </c>
      <c r="H11" s="36">
        <v>7.3400001525878906</v>
      </c>
      <c r="I11" s="36">
        <v>6.3179998397827148</v>
      </c>
      <c r="J11" s="36">
        <v>100.66600799560547</v>
      </c>
    </row>
    <row r="12" spans="1:15" s="6" customFormat="1" x14ac:dyDescent="0.35">
      <c r="A12" s="6" t="s">
        <v>47</v>
      </c>
      <c r="B12" s="6" t="s">
        <v>48</v>
      </c>
      <c r="C12" s="36">
        <v>22.922000885009766</v>
      </c>
      <c r="D12" s="36" t="s">
        <v>9</v>
      </c>
      <c r="E12" s="36">
        <v>19.934999465942383</v>
      </c>
      <c r="F12" s="36" t="s">
        <v>9</v>
      </c>
      <c r="G12" s="36">
        <v>44.250999450683594</v>
      </c>
      <c r="H12" s="36">
        <v>7.1770000457763672</v>
      </c>
      <c r="I12" s="36">
        <v>5.9600000381469727</v>
      </c>
      <c r="J12" s="36">
        <v>100.11399841308594</v>
      </c>
    </row>
    <row r="13" spans="1:15" s="6" customFormat="1" x14ac:dyDescent="0.35">
      <c r="A13" s="6" t="s">
        <v>47</v>
      </c>
      <c r="B13" s="6" t="s">
        <v>48</v>
      </c>
      <c r="C13" s="36">
        <v>18.007999420166016</v>
      </c>
      <c r="D13" s="36" t="s">
        <v>9</v>
      </c>
      <c r="E13" s="36">
        <v>20.069999694824219</v>
      </c>
      <c r="F13" s="36" t="s">
        <v>9</v>
      </c>
      <c r="G13" s="36">
        <v>44.154998779296875</v>
      </c>
      <c r="H13" s="36">
        <v>9.1529998779296875</v>
      </c>
      <c r="I13" s="36">
        <v>9.305999755859375</v>
      </c>
      <c r="J13" s="36">
        <v>100.53798675537109</v>
      </c>
    </row>
    <row r="14" spans="1:15" s="2" customFormat="1" x14ac:dyDescent="0.35">
      <c r="A14" s="2" t="s">
        <v>8</v>
      </c>
      <c r="B14" s="3"/>
      <c r="C14" s="3">
        <v>21.536166667938232</v>
      </c>
      <c r="D14" s="3"/>
      <c r="E14" s="5">
        <v>19.980749924977619</v>
      </c>
      <c r="F14" s="5"/>
      <c r="G14" s="5">
        <v>44.455166180928551</v>
      </c>
      <c r="H14" s="5">
        <v>7.8247498671213789</v>
      </c>
      <c r="I14" s="5">
        <v>6.9591666460037231</v>
      </c>
      <c r="J14" s="5"/>
      <c r="K14" s="3"/>
    </row>
    <row r="15" spans="1:15" s="2" customFormat="1" x14ac:dyDescent="0.35">
      <c r="A15" s="2" t="s">
        <v>7</v>
      </c>
      <c r="B15" s="3"/>
      <c r="C15" s="3">
        <f>AVERAGE(C2:C13)</f>
        <v>21.609999974568684</v>
      </c>
      <c r="D15" s="3" t="s">
        <v>32</v>
      </c>
      <c r="E15" s="3">
        <f>AVERAGE(E2:E13)</f>
        <v>19.994833310445149</v>
      </c>
      <c r="F15" s="3" t="s">
        <v>32</v>
      </c>
      <c r="G15" s="3">
        <f>AVERAGE(G2:G13)</f>
        <v>44.101666768391929</v>
      </c>
      <c r="H15" s="3">
        <f>AVERAGE(H2:H13)</f>
        <v>7.8363333145777387</v>
      </c>
      <c r="I15" s="3">
        <f>AVERAGE(I2:I13)</f>
        <v>6.83858323097229</v>
      </c>
      <c r="J15" s="3">
        <f>AVERAGE(J2:J13)</f>
        <v>100.23725001017253</v>
      </c>
      <c r="K15" s="3"/>
    </row>
    <row r="16" spans="1:15" s="2" customFormat="1" x14ac:dyDescent="0.35">
      <c r="A16" s="2" t="s">
        <v>6</v>
      </c>
      <c r="B16" s="3"/>
      <c r="C16" s="4">
        <f t="shared" ref="C16:J16" si="0">COUNT(C2:C13)</f>
        <v>12</v>
      </c>
      <c r="D16" s="4">
        <f t="shared" si="0"/>
        <v>0</v>
      </c>
      <c r="E16" s="4">
        <f t="shared" si="0"/>
        <v>12</v>
      </c>
      <c r="F16" s="4">
        <f t="shared" si="0"/>
        <v>0</v>
      </c>
      <c r="G16" s="4">
        <f t="shared" si="0"/>
        <v>12</v>
      </c>
      <c r="H16" s="4">
        <f t="shared" si="0"/>
        <v>12</v>
      </c>
      <c r="I16" s="4">
        <f t="shared" si="0"/>
        <v>12</v>
      </c>
      <c r="J16" s="4">
        <f t="shared" si="0"/>
        <v>12</v>
      </c>
      <c r="K16" s="4"/>
    </row>
    <row r="17" spans="1:11" s="2" customFormat="1" x14ac:dyDescent="0.35">
      <c r="A17" s="2" t="s">
        <v>5</v>
      </c>
      <c r="B17" s="3"/>
      <c r="C17" s="3">
        <f>STDEV(C2:C13)</f>
        <v>2.3628685998620527</v>
      </c>
      <c r="D17" s="3" t="s">
        <v>32</v>
      </c>
      <c r="E17" s="3">
        <f>STDEV(E2:E13)</f>
        <v>0.16441605517762051</v>
      </c>
      <c r="F17" s="3" t="s">
        <v>32</v>
      </c>
      <c r="G17" s="3">
        <f>STDEV(G2:G13)</f>
        <v>0.23261139813070658</v>
      </c>
      <c r="H17" s="3">
        <f>STDEV(H2:H13)</f>
        <v>0.91785299137713972</v>
      </c>
      <c r="I17" s="3">
        <f>STDEV(I2:I13)</f>
        <v>1.439743595506227</v>
      </c>
      <c r="J17" s="3">
        <f>STDEV(J2:J13)</f>
        <v>0.25899027220794035</v>
      </c>
      <c r="K17" s="3"/>
    </row>
    <row r="18" spans="1:11" s="2" customFormat="1" x14ac:dyDescent="0.35">
      <c r="A18" s="2" t="s">
        <v>4</v>
      </c>
      <c r="B18" s="3"/>
      <c r="C18" s="3">
        <f>2*C17/SQRT(COUNT(C2:C13))</f>
        <v>1.3642028221900704</v>
      </c>
      <c r="D18" s="3" t="s">
        <v>32</v>
      </c>
      <c r="E18" s="3">
        <f>2*E17/SQRT(COUNT(E2:E13))</f>
        <v>9.4925653715895564E-2</v>
      </c>
      <c r="F18" s="3" t="s">
        <v>32</v>
      </c>
      <c r="G18" s="3">
        <f>2*G17/SQRT(COUNT(G2:G13))</f>
        <v>0.13429825332733866</v>
      </c>
      <c r="H18" s="3">
        <f>2*H17/SQRT(COUNT(H2:H13))</f>
        <v>0.52992267164809492</v>
      </c>
      <c r="I18" s="3">
        <f>2*I17/SQRT(COUNT(I2:I13))</f>
        <v>0.83123635242955984</v>
      </c>
      <c r="J18" s="3">
        <f>2*J17/SQRT(COUNT(J2:J13))</f>
        <v>0.14952810337674882</v>
      </c>
      <c r="K18" s="3"/>
    </row>
    <row r="19" spans="1:11" s="2" customFormat="1" x14ac:dyDescent="0.35">
      <c r="A19" s="2" t="s">
        <v>3</v>
      </c>
      <c r="B19" s="3"/>
      <c r="C19" s="3">
        <f>C17*100/C15</f>
        <v>10.934144389832252</v>
      </c>
      <c r="D19" s="3" t="s">
        <v>32</v>
      </c>
      <c r="E19" s="3">
        <f>E17*100/E15</f>
        <v>0.82229270244393982</v>
      </c>
      <c r="F19" s="3" t="s">
        <v>32</v>
      </c>
      <c r="G19" s="3">
        <f>G17*100/G15</f>
        <v>0.52744355298929724</v>
      </c>
      <c r="H19" s="3">
        <f>H17*100/H15</f>
        <v>11.712786510365509</v>
      </c>
      <c r="I19" s="3">
        <f>I17*100/I15</f>
        <v>21.053243733081366</v>
      </c>
      <c r="J19" s="3">
        <f>J17*100/J15</f>
        <v>0.25837727210359107</v>
      </c>
      <c r="K19" s="3"/>
    </row>
    <row r="20" spans="1:11" s="2" customFormat="1" x14ac:dyDescent="0.35">
      <c r="A20" s="2" t="s">
        <v>2</v>
      </c>
      <c r="B20" s="3"/>
      <c r="C20" s="3">
        <f>100*(C15-C14)/C14</f>
        <v>0.34283402319861284</v>
      </c>
      <c r="D20" s="3"/>
      <c r="E20" s="3">
        <f>100*(E15-E14)/E14</f>
        <v>7.0484769192390925E-2</v>
      </c>
      <c r="F20" s="3"/>
      <c r="G20" s="3">
        <f>100*(G15-G14)/G14</f>
        <v>-0.7951818492768874</v>
      </c>
      <c r="H20" s="3">
        <f>100*(H15-H14)/H14</f>
        <v>0.14803600949638099</v>
      </c>
      <c r="I20" s="3">
        <f>100*(I15-I14)/I14</f>
        <v>-1.7327277986751144</v>
      </c>
      <c r="J20" s="3"/>
      <c r="K20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1F17A-9DD8-4A56-9A8B-2D3735AFB8AD}">
  <dimension ref="A1:K24"/>
  <sheetViews>
    <sheetView workbookViewId="0">
      <selection activeCell="K29" sqref="K29"/>
    </sheetView>
  </sheetViews>
  <sheetFormatPr defaultColWidth="8.6640625" defaultRowHeight="14.5" x14ac:dyDescent="0.35"/>
  <cols>
    <col min="1" max="1" width="13" style="11" customWidth="1"/>
    <col min="2" max="2" width="17.6640625" style="11" customWidth="1"/>
    <col min="3" max="10" width="8.6640625" style="31" bestFit="1" customWidth="1"/>
    <col min="11" max="17" width="8.6640625" style="11" customWidth="1"/>
    <col min="18" max="16384" width="8.6640625" style="11"/>
  </cols>
  <sheetData>
    <row r="1" spans="1:11" x14ac:dyDescent="0.35">
      <c r="A1" s="24" t="s">
        <v>53</v>
      </c>
      <c r="B1" s="24" t="s">
        <v>54</v>
      </c>
      <c r="C1" s="31" t="s">
        <v>20</v>
      </c>
      <c r="D1" s="31" t="s">
        <v>19</v>
      </c>
      <c r="E1" s="31" t="s">
        <v>17</v>
      </c>
      <c r="F1" s="31" t="s">
        <v>36</v>
      </c>
      <c r="G1" s="31" t="s">
        <v>28</v>
      </c>
      <c r="H1" s="31" t="s">
        <v>15</v>
      </c>
      <c r="I1" s="31" t="s">
        <v>16</v>
      </c>
      <c r="J1" s="31" t="s">
        <v>12</v>
      </c>
    </row>
    <row r="2" spans="1:11" s="13" customFormat="1" x14ac:dyDescent="0.35">
      <c r="A2" s="13" t="s">
        <v>47</v>
      </c>
      <c r="B2" s="27" t="s">
        <v>61</v>
      </c>
      <c r="C2" s="34">
        <v>17.586000442504883</v>
      </c>
      <c r="D2" s="34" t="s">
        <v>9</v>
      </c>
      <c r="E2" s="34">
        <v>20.465999603271484</v>
      </c>
      <c r="F2" s="34" t="s">
        <v>9</v>
      </c>
      <c r="G2" s="34">
        <v>44.113998413085938</v>
      </c>
      <c r="H2" s="34">
        <v>9.2399997711181641</v>
      </c>
      <c r="I2" s="34">
        <v>9.319000244140625</v>
      </c>
      <c r="J2" s="39">
        <v>100.57499694824219</v>
      </c>
    </row>
    <row r="3" spans="1:11" s="13" customFormat="1" x14ac:dyDescent="0.35">
      <c r="A3" s="13" t="s">
        <v>47</v>
      </c>
      <c r="B3" s="27" t="s">
        <v>61</v>
      </c>
      <c r="C3" s="34">
        <v>22.325000762939453</v>
      </c>
      <c r="D3" s="34" t="s">
        <v>9</v>
      </c>
      <c r="E3" s="34">
        <v>20.02400016784668</v>
      </c>
      <c r="F3" s="34" t="s">
        <v>9</v>
      </c>
      <c r="G3" s="34">
        <v>44.341999053955078</v>
      </c>
      <c r="H3" s="34">
        <v>7.6929998397827148</v>
      </c>
      <c r="I3" s="34">
        <v>6.3670001029968262</v>
      </c>
      <c r="J3" s="39">
        <v>100.61399841308594</v>
      </c>
    </row>
    <row r="4" spans="1:11" s="13" customFormat="1" x14ac:dyDescent="0.35">
      <c r="A4" s="13" t="s">
        <v>47</v>
      </c>
      <c r="B4" s="27" t="s">
        <v>61</v>
      </c>
      <c r="C4" s="34">
        <v>22.004999160766602</v>
      </c>
      <c r="D4" s="34" t="s">
        <v>9</v>
      </c>
      <c r="E4" s="34">
        <v>20.086999893188477</v>
      </c>
      <c r="F4" s="34" t="s">
        <v>9</v>
      </c>
      <c r="G4" s="34">
        <v>44.174999237060547</v>
      </c>
      <c r="H4" s="34">
        <v>7.6570000648498535</v>
      </c>
      <c r="I4" s="34">
        <v>6.1690001487731934</v>
      </c>
      <c r="J4" s="34">
        <v>99.918998718261719</v>
      </c>
    </row>
    <row r="5" spans="1:11" s="13" customFormat="1" x14ac:dyDescent="0.35">
      <c r="A5" s="13" t="s">
        <v>47</v>
      </c>
      <c r="B5" s="27" t="s">
        <v>61</v>
      </c>
      <c r="C5" s="34">
        <v>23.061000823974609</v>
      </c>
      <c r="D5" s="34" t="s">
        <v>9</v>
      </c>
      <c r="E5" s="34">
        <v>20.38599967956543</v>
      </c>
      <c r="F5" s="34" t="s">
        <v>9</v>
      </c>
      <c r="G5" s="34">
        <v>43.823001861572266</v>
      </c>
      <c r="H5" s="34">
        <v>7.245999813079834</v>
      </c>
      <c r="I5" s="34">
        <v>5.7379999160766602</v>
      </c>
      <c r="J5" s="39">
        <v>100.14299774169922</v>
      </c>
    </row>
    <row r="6" spans="1:11" s="16" customFormat="1" x14ac:dyDescent="0.35">
      <c r="A6" s="2" t="s">
        <v>8</v>
      </c>
      <c r="B6" s="28"/>
      <c r="C6" s="3">
        <v>21.536166667938232</v>
      </c>
      <c r="D6" s="3"/>
      <c r="E6" s="5">
        <v>19.980749924977619</v>
      </c>
      <c r="F6" s="5"/>
      <c r="G6" s="5">
        <v>44.455166180928551</v>
      </c>
      <c r="H6" s="5">
        <v>7.8247498671213789</v>
      </c>
      <c r="I6" s="5">
        <v>6.9591666460037231</v>
      </c>
      <c r="J6" s="22"/>
    </row>
    <row r="7" spans="1:11" s="16" customFormat="1" x14ac:dyDescent="0.35">
      <c r="A7" s="16" t="s">
        <v>7</v>
      </c>
      <c r="B7" s="9"/>
      <c r="C7" s="9">
        <f>AVERAGE(C2:C5)</f>
        <v>21.244250297546387</v>
      </c>
      <c r="D7" s="9" t="s">
        <v>32</v>
      </c>
      <c r="E7" s="9">
        <f>AVERAGE(E2:E5)</f>
        <v>20.240749835968018</v>
      </c>
      <c r="F7" s="9" t="s">
        <v>32</v>
      </c>
      <c r="G7" s="9">
        <f>AVERAGE(G2:G5)</f>
        <v>44.113499641418457</v>
      </c>
      <c r="H7" s="9">
        <f>AVERAGE(H2:H5)</f>
        <v>7.9589998722076416</v>
      </c>
      <c r="I7" s="9">
        <f>AVERAGE(I2:I5)</f>
        <v>6.8982501029968262</v>
      </c>
      <c r="J7" s="9">
        <f>AVERAGE(J2:J5)</f>
        <v>100.31274795532227</v>
      </c>
      <c r="K7" s="9"/>
    </row>
    <row r="8" spans="1:11" s="16" customFormat="1" x14ac:dyDescent="0.35">
      <c r="A8" s="16" t="s">
        <v>6</v>
      </c>
      <c r="B8" s="9"/>
      <c r="C8" s="10">
        <f t="shared" ref="C8:J8" si="0">COUNT(C2:C5)</f>
        <v>4</v>
      </c>
      <c r="D8" s="10">
        <f t="shared" si="0"/>
        <v>0</v>
      </c>
      <c r="E8" s="10">
        <f t="shared" si="0"/>
        <v>4</v>
      </c>
      <c r="F8" s="10">
        <f t="shared" si="0"/>
        <v>0</v>
      </c>
      <c r="G8" s="10">
        <f t="shared" si="0"/>
        <v>4</v>
      </c>
      <c r="H8" s="10">
        <f t="shared" si="0"/>
        <v>4</v>
      </c>
      <c r="I8" s="10">
        <f t="shared" si="0"/>
        <v>4</v>
      </c>
      <c r="J8" s="10">
        <f t="shared" si="0"/>
        <v>4</v>
      </c>
      <c r="K8" s="10"/>
    </row>
    <row r="9" spans="1:11" s="16" customFormat="1" x14ac:dyDescent="0.35">
      <c r="A9" s="16" t="s">
        <v>5</v>
      </c>
      <c r="B9" s="9"/>
      <c r="C9" s="9">
        <f>STDEV(C2:C5)</f>
        <v>2.4785839289485834</v>
      </c>
      <c r="D9" s="9" t="s">
        <v>32</v>
      </c>
      <c r="E9" s="9">
        <f>STDEV(E2:E5)</f>
        <v>0.21791010246640768</v>
      </c>
      <c r="F9" s="9" t="s">
        <v>32</v>
      </c>
      <c r="G9" s="9">
        <f>STDEV(G2:G5)</f>
        <v>0.21632028003438489</v>
      </c>
      <c r="H9" s="9">
        <f>STDEV(H2:H5)</f>
        <v>0.87774136779562983</v>
      </c>
      <c r="I9" s="9">
        <f>STDEV(I2:I5)</f>
        <v>1.6350579806570746</v>
      </c>
      <c r="J9" s="9">
        <f>STDEV(J2:J5)</f>
        <v>0.33831936061516782</v>
      </c>
      <c r="K9" s="9"/>
    </row>
    <row r="10" spans="1:11" s="16" customFormat="1" x14ac:dyDescent="0.35">
      <c r="A10" s="16" t="s">
        <v>4</v>
      </c>
      <c r="B10" s="9"/>
      <c r="C10" s="9">
        <f>2*C9/SQRT(COUNT(C2:C5))</f>
        <v>2.4785839289485834</v>
      </c>
      <c r="D10" s="9" t="s">
        <v>32</v>
      </c>
      <c r="E10" s="9">
        <f>2*E9/SQRT(COUNT(E2:E5))</f>
        <v>0.21791010246640768</v>
      </c>
      <c r="F10" s="9" t="s">
        <v>32</v>
      </c>
      <c r="G10" s="9">
        <f>2*G9/SQRT(COUNT(G2:G5))</f>
        <v>0.21632028003438489</v>
      </c>
      <c r="H10" s="9">
        <f>2*H9/SQRT(COUNT(H2:H5))</f>
        <v>0.87774136779562983</v>
      </c>
      <c r="I10" s="9">
        <f>2*I9/SQRT(COUNT(I2:I5))</f>
        <v>1.6350579806570746</v>
      </c>
      <c r="J10" s="9">
        <f>2*J9/SQRT(COUNT(J2:J5))</f>
        <v>0.33831936061516782</v>
      </c>
      <c r="K10" s="9"/>
    </row>
    <row r="11" spans="1:11" s="16" customFormat="1" x14ac:dyDescent="0.35">
      <c r="A11" s="16" t="s">
        <v>3</v>
      </c>
      <c r="B11" s="9"/>
      <c r="C11" s="9">
        <f>C9*100/C7</f>
        <v>11.667081183066498</v>
      </c>
      <c r="D11" s="9" t="s">
        <v>32</v>
      </c>
      <c r="E11" s="9">
        <f>E9*100/E7</f>
        <v>1.0765910563213386</v>
      </c>
      <c r="F11" s="9" t="s">
        <v>32</v>
      </c>
      <c r="G11" s="9">
        <f>G9*100/G7</f>
        <v>0.49037206703791042</v>
      </c>
      <c r="H11" s="9">
        <f>H9*100/H7</f>
        <v>11.028287245746176</v>
      </c>
      <c r="I11" s="9">
        <f>I9*100/I7</f>
        <v>23.702503624024182</v>
      </c>
      <c r="J11" s="9">
        <f>J9*100/J7</f>
        <v>0.33726457256045866</v>
      </c>
      <c r="K11" s="9"/>
    </row>
    <row r="12" spans="1:11" s="16" customFormat="1" x14ac:dyDescent="0.35">
      <c r="A12" s="2" t="s">
        <v>2</v>
      </c>
      <c r="B12" s="9"/>
      <c r="C12" s="3">
        <f>100*(C7-C6)/C6</f>
        <v>-1.3554704274574243</v>
      </c>
      <c r="D12" s="3"/>
      <c r="E12" s="3">
        <f>100*(E7-E6)/E6</f>
        <v>1.3012520148974815</v>
      </c>
      <c r="F12" s="3"/>
      <c r="G12" s="3">
        <f>100*(G7-G6)/G6</f>
        <v>-0.76856430615857163</v>
      </c>
      <c r="H12" s="3">
        <f>100*(H7-H6)/H6</f>
        <v>1.7157098612233532</v>
      </c>
      <c r="I12" s="3">
        <f>100*(I7-I6)/I6</f>
        <v>-0.87534249581274337</v>
      </c>
      <c r="J12" s="9"/>
      <c r="K12" s="9"/>
    </row>
    <row r="13" spans="1:11" x14ac:dyDescent="0.35"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x14ac:dyDescent="0.35">
      <c r="B14" s="23"/>
      <c r="C14" s="23"/>
      <c r="D14" s="23"/>
      <c r="E14" s="23"/>
      <c r="F14" s="23"/>
      <c r="G14" s="23"/>
      <c r="H14" s="23"/>
      <c r="I14" s="23"/>
      <c r="J14" s="23"/>
      <c r="K14" s="23"/>
    </row>
    <row r="15" spans="1:11" x14ac:dyDescent="0.35">
      <c r="A15" s="24" t="s">
        <v>53</v>
      </c>
      <c r="B15" s="24" t="s">
        <v>54</v>
      </c>
      <c r="C15" s="31" t="s">
        <v>20</v>
      </c>
      <c r="D15" s="31" t="s">
        <v>19</v>
      </c>
      <c r="E15" s="31" t="s">
        <v>17</v>
      </c>
      <c r="F15" s="31" t="s">
        <v>36</v>
      </c>
      <c r="G15" s="31" t="s">
        <v>28</v>
      </c>
      <c r="H15" s="31" t="s">
        <v>15</v>
      </c>
      <c r="I15" s="31" t="s">
        <v>16</v>
      </c>
      <c r="J15" s="31" t="s">
        <v>12</v>
      </c>
    </row>
    <row r="16" spans="1:11" s="13" customFormat="1" x14ac:dyDescent="0.35">
      <c r="A16" s="13" t="s">
        <v>49</v>
      </c>
      <c r="B16" s="27" t="s">
        <v>62</v>
      </c>
      <c r="C16" s="34" t="s">
        <v>9</v>
      </c>
      <c r="D16" s="34">
        <v>72.380996704101563</v>
      </c>
      <c r="E16" s="34">
        <v>28.503000259399414</v>
      </c>
      <c r="F16" s="34">
        <v>3.4000001847743988E-2</v>
      </c>
      <c r="G16" s="34">
        <v>0.15099999308586121</v>
      </c>
      <c r="H16" s="34">
        <v>4.999999888241291E-3</v>
      </c>
      <c r="I16" s="34">
        <v>2.0999999716877937E-2</v>
      </c>
      <c r="J16" s="39">
        <v>101.08599090576172</v>
      </c>
    </row>
    <row r="17" spans="1:11" s="13" customFormat="1" x14ac:dyDescent="0.35">
      <c r="A17" s="13" t="s">
        <v>49</v>
      </c>
      <c r="B17" s="27" t="s">
        <v>62</v>
      </c>
      <c r="C17" s="34" t="s">
        <v>9</v>
      </c>
      <c r="D17" s="34">
        <v>72.228996276855469</v>
      </c>
      <c r="E17" s="34">
        <v>28.416999816894531</v>
      </c>
      <c r="F17" s="34">
        <v>3.9999999105930328E-2</v>
      </c>
      <c r="G17" s="34">
        <v>0.13600000739097595</v>
      </c>
      <c r="H17" s="34" t="s">
        <v>9</v>
      </c>
      <c r="I17" s="34" t="s">
        <v>9</v>
      </c>
      <c r="J17" s="39">
        <v>100.79199981689453</v>
      </c>
    </row>
    <row r="18" spans="1:11" s="13" customFormat="1" x14ac:dyDescent="0.35">
      <c r="A18" s="13" t="s">
        <v>49</v>
      </c>
      <c r="B18" s="27" t="s">
        <v>62</v>
      </c>
      <c r="C18" s="34" t="s">
        <v>9</v>
      </c>
      <c r="D18" s="34">
        <v>72.258003234863281</v>
      </c>
      <c r="E18" s="34">
        <v>28.413000106811523</v>
      </c>
      <c r="F18" s="34" t="s">
        <v>9</v>
      </c>
      <c r="G18" s="34">
        <v>0.14200000464916229</v>
      </c>
      <c r="H18" s="34">
        <v>6.0000000521540642E-3</v>
      </c>
      <c r="I18" s="34" t="s">
        <v>9</v>
      </c>
      <c r="J18" s="39">
        <v>100.82499694824219</v>
      </c>
    </row>
    <row r="19" spans="1:11" s="13" customFormat="1" x14ac:dyDescent="0.35">
      <c r="A19" s="13" t="s">
        <v>49</v>
      </c>
      <c r="B19" s="27" t="s">
        <v>62</v>
      </c>
      <c r="C19" s="34" t="s">
        <v>9</v>
      </c>
      <c r="D19" s="34">
        <v>72.176002502441406</v>
      </c>
      <c r="E19" s="34">
        <v>28.323999404907227</v>
      </c>
      <c r="F19" s="34" t="s">
        <v>9</v>
      </c>
      <c r="G19" s="34">
        <v>0.10499999672174454</v>
      </c>
      <c r="H19" s="34" t="s">
        <v>9</v>
      </c>
      <c r="I19" s="34" t="s">
        <v>9</v>
      </c>
      <c r="J19" s="39">
        <v>100.52400207519531</v>
      </c>
    </row>
    <row r="20" spans="1:11" s="16" customFormat="1" x14ac:dyDescent="0.35">
      <c r="A20" s="16" t="s">
        <v>7</v>
      </c>
      <c r="B20" s="9"/>
      <c r="C20" s="9" t="s">
        <v>32</v>
      </c>
      <c r="D20" s="9">
        <f t="shared" ref="D20:J20" si="1">AVERAGE(D16:D19)</f>
        <v>72.26099967956543</v>
      </c>
      <c r="E20" s="9">
        <f t="shared" si="1"/>
        <v>28.414249897003174</v>
      </c>
      <c r="F20" s="9">
        <f t="shared" si="1"/>
        <v>3.7000000476837158E-2</v>
      </c>
      <c r="G20" s="9">
        <f t="shared" si="1"/>
        <v>0.133500000461936</v>
      </c>
      <c r="H20" s="9">
        <f t="shared" si="1"/>
        <v>5.4999999701976776E-3</v>
      </c>
      <c r="I20" s="9">
        <f t="shared" si="1"/>
        <v>2.0999999716877937E-2</v>
      </c>
      <c r="J20" s="9">
        <f t="shared" si="1"/>
        <v>100.80674743652344</v>
      </c>
      <c r="K20" s="9"/>
    </row>
    <row r="21" spans="1:11" s="16" customFormat="1" x14ac:dyDescent="0.35">
      <c r="A21" s="16" t="s">
        <v>6</v>
      </c>
      <c r="B21" s="9"/>
      <c r="C21" s="10">
        <f t="shared" ref="C21:J21" si="2">COUNT(C16:C19)</f>
        <v>0</v>
      </c>
      <c r="D21" s="10">
        <f t="shared" si="2"/>
        <v>4</v>
      </c>
      <c r="E21" s="10">
        <f t="shared" si="2"/>
        <v>4</v>
      </c>
      <c r="F21" s="10">
        <f t="shared" si="2"/>
        <v>2</v>
      </c>
      <c r="G21" s="10">
        <f t="shared" si="2"/>
        <v>4</v>
      </c>
      <c r="H21" s="10">
        <f t="shared" si="2"/>
        <v>2</v>
      </c>
      <c r="I21" s="10">
        <f t="shared" si="2"/>
        <v>1</v>
      </c>
      <c r="J21" s="10">
        <f t="shared" si="2"/>
        <v>4</v>
      </c>
      <c r="K21" s="10"/>
    </row>
    <row r="22" spans="1:11" s="16" customFormat="1" x14ac:dyDescent="0.35">
      <c r="A22" s="16" t="s">
        <v>5</v>
      </c>
      <c r="B22" s="9"/>
      <c r="C22" s="9" t="s">
        <v>32</v>
      </c>
      <c r="D22" s="9">
        <f>STDEV(D16:D19)</f>
        <v>8.690416653311632E-2</v>
      </c>
      <c r="E22" s="9">
        <f>STDEV(E16:E19)</f>
        <v>7.3100164577919249E-2</v>
      </c>
      <c r="F22" s="9">
        <f>STDEV(F16:F19)</f>
        <v>4.2426387483642533E-3</v>
      </c>
      <c r="G22" s="9">
        <f>STDEV(G16:G19)</f>
        <v>1.9974984863210588E-2</v>
      </c>
      <c r="H22" s="9">
        <f>STDEV(H16:H19)</f>
        <v>7.0710689709038092E-4</v>
      </c>
      <c r="I22" s="9" t="s">
        <v>32</v>
      </c>
      <c r="J22" s="9">
        <f>STDEV(J16:J19)</f>
        <v>0.22983500707209842</v>
      </c>
      <c r="K22" s="9"/>
    </row>
    <row r="23" spans="1:11" s="16" customFormat="1" x14ac:dyDescent="0.35">
      <c r="A23" s="16" t="s">
        <v>4</v>
      </c>
      <c r="B23" s="9"/>
      <c r="C23" s="9" t="s">
        <v>32</v>
      </c>
      <c r="D23" s="9">
        <f>2*D22/SQRT(COUNT(D16:D19))</f>
        <v>8.690416653311632E-2</v>
      </c>
      <c r="E23" s="9">
        <f>2*E22/SQRT(COUNT(E16:E19))</f>
        <v>7.3100164577919249E-2</v>
      </c>
      <c r="F23" s="9">
        <f>2*F22/SQRT(COUNT(F16:F19))</f>
        <v>5.9999972581863395E-3</v>
      </c>
      <c r="G23" s="9">
        <f>2*G22/SQRT(COUNT(G16:G19))</f>
        <v>1.9974984863210588E-2</v>
      </c>
      <c r="H23" s="9">
        <f>2*H22/SQRT(COUNT(H16:H19))</f>
        <v>1.0000001639127731E-3</v>
      </c>
      <c r="I23" s="9" t="s">
        <v>32</v>
      </c>
      <c r="J23" s="9">
        <f>2*J22/SQRT(COUNT(J16:J19))</f>
        <v>0.22983500707209842</v>
      </c>
      <c r="K23" s="9"/>
    </row>
    <row r="24" spans="1:11" s="16" customFormat="1" x14ac:dyDescent="0.35">
      <c r="A24" s="16" t="s">
        <v>3</v>
      </c>
      <c r="B24" s="9"/>
      <c r="C24" s="9" t="s">
        <v>32</v>
      </c>
      <c r="D24" s="9">
        <f>D22*100/D20</f>
        <v>0.12026427383856385</v>
      </c>
      <c r="E24" s="9">
        <f>E22*100/E20</f>
        <v>0.2572658607666749</v>
      </c>
      <c r="F24" s="9">
        <f>F22*100/F20</f>
        <v>11.466591064019694</v>
      </c>
      <c r="G24" s="9">
        <f>G22*100/G20</f>
        <v>14.962535426287079</v>
      </c>
      <c r="H24" s="9">
        <f>H22*100/H20</f>
        <v>12.856489107671148</v>
      </c>
      <c r="I24" s="9" t="s">
        <v>32</v>
      </c>
      <c r="J24" s="9">
        <f>J22*100/J20</f>
        <v>0.22799565794623244</v>
      </c>
      <c r="K24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Notes</vt:lpstr>
      <vt:lpstr>Pyrite_standard</vt:lpstr>
      <vt:lpstr>Pyrrhotite_standard</vt:lpstr>
      <vt:lpstr>Chalcopyrite_standard</vt:lpstr>
      <vt:lpstr>Sphalerite_standard</vt:lpstr>
      <vt:lpstr>Magnetite_standard</vt:lpstr>
      <vt:lpstr>Cobaltite_standard</vt:lpstr>
      <vt:lpstr>Willyamite_standard</vt:lpstr>
    </vt:vector>
  </TitlesOfParts>
  <Company>Memorial University of Newfoundland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Kinga Pietruszka</dc:creator>
  <cp:lastModifiedBy>Dorota Kinga Pietruszka</cp:lastModifiedBy>
  <dcterms:created xsi:type="dcterms:W3CDTF">2025-11-01T18:06:48Z</dcterms:created>
  <dcterms:modified xsi:type="dcterms:W3CDTF">2025-11-25T21:04:51Z</dcterms:modified>
</cp:coreProperties>
</file>